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6_Phonotactics\2TurkishStemVowelHarmony\"/>
    </mc:Choice>
  </mc:AlternateContent>
  <xr:revisionPtr revIDLastSave="0" documentId="13_ncr:1_{E3855428-A1F1-43A2-964D-7BC8B83F1536}" xr6:coauthVersionLast="36" xr6:coauthVersionMax="47" xr10:uidLastSave="{00000000-0000-0000-0000-000000000000}"/>
  <bookViews>
    <workbookView xWindow="-90" yWindow="-90" windowWidth="23235" windowHeight="12435" xr2:uid="{873CD4A7-DBA0-4862-B3DA-BE87B81EC100}"/>
  </bookViews>
  <sheets>
    <sheet name="AUnigramsOnly" sheetId="3" r:id="rId1"/>
    <sheet name="BAddClassicVHConst" sheetId="4" r:id="rId2"/>
    <sheet name="CAddAgrIfMarked" sheetId="5" r:id="rId3"/>
    <sheet name="DAddAgrIY" sheetId="6" r:id="rId4"/>
  </sheets>
  <definedNames>
    <definedName name="solver_adj" localSheetId="0" hidden="1">AUnigramsOnly!$E$3:$Q$3</definedName>
    <definedName name="solver_adj" localSheetId="1" hidden="1">BAddClassicVHConst!$E$3:$Q$3</definedName>
    <definedName name="solver_adj" localSheetId="2" hidden="1">CAddAgrIfMarked!$E$3:$Q$3</definedName>
    <definedName name="solver_adj" localSheetId="3" hidden="1">DAddAgrIY!$E$3:$Q$3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lhs1" localSheetId="0" hidden="1">AUnigramsOnly!$M$3:$Q$3</definedName>
    <definedName name="solver_lhs1" localSheetId="1" hidden="1">BAddClassicVHConst!$M$3</definedName>
    <definedName name="solver_lhs1" localSheetId="2" hidden="1">CAddAgrIfMarked!$Q$3</definedName>
    <definedName name="solver_lhs1" localSheetId="3" hidden="1">DAddAgrIY!#REF!</definedName>
    <definedName name="solver_lhs2" localSheetId="1" hidden="1">BAddClassicVHConst!$N$3</definedName>
    <definedName name="solver_lhs3" localSheetId="1" hidden="1">BAddClassicVHConst!$P$3:$Q$3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um" localSheetId="0" hidden="1">1</definedName>
    <definedName name="solver_num" localSheetId="1" hidden="1">3</definedName>
    <definedName name="solver_num" localSheetId="2" hidden="1">1</definedName>
    <definedName name="solver_num" localSheetId="3" hidden="1">1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0" hidden="1">AUnigramsOnly!$W$4</definedName>
    <definedName name="solver_opt" localSheetId="1" hidden="1">BAddClassicVHConst!$W$4</definedName>
    <definedName name="solver_opt" localSheetId="2" hidden="1">CAddAgrIfMarked!$W$4</definedName>
    <definedName name="solver_opt" localSheetId="3" hidden="1">DAddAgrIY!$W$4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el1" localSheetId="0" hidden="1">2</definedName>
    <definedName name="solver_rel1" localSheetId="1" hidden="1">2</definedName>
    <definedName name="solver_rel1" localSheetId="2" hidden="1">2</definedName>
    <definedName name="solver_rel1" localSheetId="3" hidden="1">2</definedName>
    <definedName name="solver_rel2" localSheetId="1" hidden="1">2</definedName>
    <definedName name="solver_rel3" localSheetId="1" hidden="1">2</definedName>
    <definedName name="solver_rhs1" localSheetId="0" hidden="1">0</definedName>
    <definedName name="solver_rhs1" localSheetId="1" hidden="1">0</definedName>
    <definedName name="solver_rhs1" localSheetId="2" hidden="1">0</definedName>
    <definedName name="solver_rhs1" localSheetId="3" hidden="1">0</definedName>
    <definedName name="solver_rhs2" localSheetId="1" hidden="1">0</definedName>
    <definedName name="solver_rhs3" localSheetId="1" hidden="1">0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scl" localSheetId="0" hidden="1">1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0" i="4" l="1"/>
  <c r="W32" i="4" s="1"/>
  <c r="W33" i="4" s="1"/>
  <c r="W35" i="4" s="1"/>
  <c r="W22" i="4"/>
  <c r="W24" i="4" s="1"/>
  <c r="W25" i="4" s="1"/>
  <c r="W27" i="4" s="1"/>
  <c r="W17" i="4"/>
  <c r="W18" i="4" s="1"/>
  <c r="W20" i="4" s="1"/>
  <c r="W15" i="4"/>
  <c r="W6" i="4"/>
  <c r="W8" i="4" s="1"/>
  <c r="AB14" i="4"/>
  <c r="AC14" i="4"/>
  <c r="AC61" i="6" l="1"/>
  <c r="AC53" i="6"/>
  <c r="AC49" i="6"/>
  <c r="AC45" i="6"/>
  <c r="AC41" i="6"/>
  <c r="AC37" i="6"/>
  <c r="AC25" i="6"/>
  <c r="AC21" i="6"/>
  <c r="AC17" i="6"/>
  <c r="AC13" i="6"/>
  <c r="AC5" i="6"/>
  <c r="AA4" i="6"/>
  <c r="AC67" i="6" s="1"/>
  <c r="AC66" i="5"/>
  <c r="AC65" i="5"/>
  <c r="AC64" i="5"/>
  <c r="AC62" i="5"/>
  <c r="AC61" i="5"/>
  <c r="AC60" i="5"/>
  <c r="AC49" i="5"/>
  <c r="AC48" i="5"/>
  <c r="AC46" i="5"/>
  <c r="AC45" i="5"/>
  <c r="AC36" i="5"/>
  <c r="AC34" i="5"/>
  <c r="AC33" i="5"/>
  <c r="AC32" i="5"/>
  <c r="AC30" i="5"/>
  <c r="AC24" i="5"/>
  <c r="AC22" i="5"/>
  <c r="AC21" i="5"/>
  <c r="AC20" i="5"/>
  <c r="AC17" i="5"/>
  <c r="AC12" i="5"/>
  <c r="AC10" i="5"/>
  <c r="AC9" i="5"/>
  <c r="AC8" i="5"/>
  <c r="AC6" i="5"/>
  <c r="AC4" i="5"/>
  <c r="AA4" i="5"/>
  <c r="AC67" i="5" s="1"/>
  <c r="AC60" i="4"/>
  <c r="AC57" i="4"/>
  <c r="AC56" i="4"/>
  <c r="AB53" i="4"/>
  <c r="AC52" i="4"/>
  <c r="AC49" i="4"/>
  <c r="AC48" i="4"/>
  <c r="AB45" i="4"/>
  <c r="AC44" i="4"/>
  <c r="AB37" i="4"/>
  <c r="AC36" i="4"/>
  <c r="AC28" i="4"/>
  <c r="AC25" i="4"/>
  <c r="AC24" i="4"/>
  <c r="AB21" i="4"/>
  <c r="AC20" i="4"/>
  <c r="AC17" i="4"/>
  <c r="AC16" i="4"/>
  <c r="AB13" i="4"/>
  <c r="AC12" i="4"/>
  <c r="AB5" i="4"/>
  <c r="AC4" i="4"/>
  <c r="AA4" i="4"/>
  <c r="AC67" i="4" s="1"/>
  <c r="Q2" i="6"/>
  <c r="AA4" i="3"/>
  <c r="R67" i="6"/>
  <c r="S67" i="6" s="1"/>
  <c r="A67" i="6"/>
  <c r="R66" i="6"/>
  <c r="S66" i="6" s="1"/>
  <c r="A66" i="6"/>
  <c r="R65" i="6"/>
  <c r="S65" i="6" s="1"/>
  <c r="A65" i="6"/>
  <c r="R64" i="6"/>
  <c r="S64" i="6" s="1"/>
  <c r="A64" i="6"/>
  <c r="R63" i="6"/>
  <c r="S63" i="6" s="1"/>
  <c r="A63" i="6"/>
  <c r="R62" i="6"/>
  <c r="S62" i="6" s="1"/>
  <c r="A62" i="6"/>
  <c r="R61" i="6"/>
  <c r="S61" i="6" s="1"/>
  <c r="A61" i="6"/>
  <c r="R60" i="6"/>
  <c r="S60" i="6" s="1"/>
  <c r="A60" i="6"/>
  <c r="R59" i="6"/>
  <c r="S59" i="6" s="1"/>
  <c r="A59" i="6"/>
  <c r="R58" i="6"/>
  <c r="S58" i="6" s="1"/>
  <c r="A58" i="6"/>
  <c r="R57" i="6"/>
  <c r="S57" i="6" s="1"/>
  <c r="A57" i="6"/>
  <c r="R56" i="6"/>
  <c r="S56" i="6" s="1"/>
  <c r="A56" i="6"/>
  <c r="R55" i="6"/>
  <c r="S55" i="6" s="1"/>
  <c r="A55" i="6"/>
  <c r="R54" i="6"/>
  <c r="S54" i="6" s="1"/>
  <c r="A54" i="6"/>
  <c r="R53" i="6"/>
  <c r="S53" i="6" s="1"/>
  <c r="A53" i="6"/>
  <c r="R52" i="6"/>
  <c r="S52" i="6" s="1"/>
  <c r="A52" i="6"/>
  <c r="R51" i="6"/>
  <c r="S51" i="6" s="1"/>
  <c r="A51" i="6"/>
  <c r="R50" i="6"/>
  <c r="S50" i="6" s="1"/>
  <c r="A50" i="6"/>
  <c r="R49" i="6"/>
  <c r="S49" i="6" s="1"/>
  <c r="A49" i="6"/>
  <c r="R48" i="6"/>
  <c r="S48" i="6" s="1"/>
  <c r="A48" i="6"/>
  <c r="R47" i="6"/>
  <c r="S47" i="6" s="1"/>
  <c r="A47" i="6"/>
  <c r="R46" i="6"/>
  <c r="S46" i="6" s="1"/>
  <c r="A46" i="6"/>
  <c r="R45" i="6"/>
  <c r="S45" i="6" s="1"/>
  <c r="A45" i="6"/>
  <c r="R44" i="6"/>
  <c r="S44" i="6" s="1"/>
  <c r="A44" i="6"/>
  <c r="R43" i="6"/>
  <c r="S43" i="6" s="1"/>
  <c r="A43" i="6"/>
  <c r="R42" i="6"/>
  <c r="S42" i="6" s="1"/>
  <c r="A42" i="6"/>
  <c r="R41" i="6"/>
  <c r="S41" i="6" s="1"/>
  <c r="A41" i="6"/>
  <c r="R40" i="6"/>
  <c r="S40" i="6" s="1"/>
  <c r="A40" i="6"/>
  <c r="R39" i="6"/>
  <c r="S39" i="6" s="1"/>
  <c r="A39" i="6"/>
  <c r="R38" i="6"/>
  <c r="S38" i="6" s="1"/>
  <c r="A38" i="6"/>
  <c r="R37" i="6"/>
  <c r="S37" i="6" s="1"/>
  <c r="A37" i="6"/>
  <c r="R36" i="6"/>
  <c r="S36" i="6" s="1"/>
  <c r="A36" i="6"/>
  <c r="R35" i="6"/>
  <c r="S35" i="6" s="1"/>
  <c r="A35" i="6"/>
  <c r="R34" i="6"/>
  <c r="S34" i="6" s="1"/>
  <c r="A34" i="6"/>
  <c r="R33" i="6"/>
  <c r="S33" i="6" s="1"/>
  <c r="A33" i="6"/>
  <c r="R32" i="6"/>
  <c r="S32" i="6" s="1"/>
  <c r="A32" i="6"/>
  <c r="R31" i="6"/>
  <c r="S31" i="6" s="1"/>
  <c r="A31" i="6"/>
  <c r="R30" i="6"/>
  <c r="S30" i="6" s="1"/>
  <c r="A30" i="6"/>
  <c r="R29" i="6"/>
  <c r="S29" i="6" s="1"/>
  <c r="A29" i="6"/>
  <c r="R28" i="6"/>
  <c r="S28" i="6" s="1"/>
  <c r="A28" i="6"/>
  <c r="R27" i="6"/>
  <c r="S27" i="6" s="1"/>
  <c r="A27" i="6"/>
  <c r="R26" i="6"/>
  <c r="S26" i="6" s="1"/>
  <c r="A26" i="6"/>
  <c r="R25" i="6"/>
  <c r="S25" i="6" s="1"/>
  <c r="A25" i="6"/>
  <c r="R24" i="6"/>
  <c r="S24" i="6" s="1"/>
  <c r="A24" i="6"/>
  <c r="R23" i="6"/>
  <c r="S23" i="6" s="1"/>
  <c r="A23" i="6"/>
  <c r="R22" i="6"/>
  <c r="S22" i="6" s="1"/>
  <c r="A22" i="6"/>
  <c r="R21" i="6"/>
  <c r="S21" i="6" s="1"/>
  <c r="A21" i="6"/>
  <c r="R20" i="6"/>
  <c r="S20" i="6" s="1"/>
  <c r="A20" i="6"/>
  <c r="R19" i="6"/>
  <c r="S19" i="6" s="1"/>
  <c r="A19" i="6"/>
  <c r="R18" i="6"/>
  <c r="S18" i="6" s="1"/>
  <c r="A18" i="6"/>
  <c r="R17" i="6"/>
  <c r="S17" i="6" s="1"/>
  <c r="A17" i="6"/>
  <c r="R16" i="6"/>
  <c r="S16" i="6" s="1"/>
  <c r="A16" i="6"/>
  <c r="R15" i="6"/>
  <c r="S15" i="6" s="1"/>
  <c r="A15" i="6"/>
  <c r="R14" i="6"/>
  <c r="S14" i="6" s="1"/>
  <c r="A14" i="6"/>
  <c r="R13" i="6"/>
  <c r="S13" i="6" s="1"/>
  <c r="A13" i="6"/>
  <c r="R12" i="6"/>
  <c r="S12" i="6" s="1"/>
  <c r="A12" i="6"/>
  <c r="R11" i="6"/>
  <c r="S11" i="6" s="1"/>
  <c r="A11" i="6"/>
  <c r="R10" i="6"/>
  <c r="S10" i="6" s="1"/>
  <c r="A10" i="6"/>
  <c r="R9" i="6"/>
  <c r="S9" i="6" s="1"/>
  <c r="A9" i="6"/>
  <c r="R8" i="6"/>
  <c r="S8" i="6" s="1"/>
  <c r="A8" i="6"/>
  <c r="R7" i="6"/>
  <c r="S7" i="6" s="1"/>
  <c r="A7" i="6"/>
  <c r="R6" i="6"/>
  <c r="S6" i="6" s="1"/>
  <c r="A6" i="6"/>
  <c r="R5" i="6"/>
  <c r="S5" i="6" s="1"/>
  <c r="A5" i="6"/>
  <c r="R4" i="6"/>
  <c r="S4" i="6" s="1"/>
  <c r="A4" i="6"/>
  <c r="P2" i="6"/>
  <c r="O2" i="6"/>
  <c r="N2" i="6"/>
  <c r="M2" i="6"/>
  <c r="L2" i="6"/>
  <c r="K2" i="6"/>
  <c r="J2" i="6"/>
  <c r="I2" i="6"/>
  <c r="H2" i="6"/>
  <c r="G2" i="6"/>
  <c r="F2" i="6"/>
  <c r="E2" i="6"/>
  <c r="R67" i="5"/>
  <c r="S67" i="5" s="1"/>
  <c r="A67" i="5"/>
  <c r="R66" i="5"/>
  <c r="S66" i="5" s="1"/>
  <c r="A66" i="5"/>
  <c r="R65" i="5"/>
  <c r="S65" i="5" s="1"/>
  <c r="A65" i="5"/>
  <c r="R64" i="5"/>
  <c r="S64" i="5" s="1"/>
  <c r="A64" i="5"/>
  <c r="R63" i="5"/>
  <c r="S63" i="5" s="1"/>
  <c r="A63" i="5"/>
  <c r="R62" i="5"/>
  <c r="S62" i="5" s="1"/>
  <c r="A62" i="5"/>
  <c r="R61" i="5"/>
  <c r="S61" i="5" s="1"/>
  <c r="A61" i="5"/>
  <c r="R60" i="5"/>
  <c r="S60" i="5" s="1"/>
  <c r="A60" i="5"/>
  <c r="R59" i="5"/>
  <c r="S59" i="5" s="1"/>
  <c r="A59" i="5"/>
  <c r="R58" i="5"/>
  <c r="S58" i="5" s="1"/>
  <c r="A58" i="5"/>
  <c r="R57" i="5"/>
  <c r="S57" i="5" s="1"/>
  <c r="A57" i="5"/>
  <c r="R56" i="5"/>
  <c r="S56" i="5" s="1"/>
  <c r="A56" i="5"/>
  <c r="R55" i="5"/>
  <c r="S55" i="5" s="1"/>
  <c r="A55" i="5"/>
  <c r="R54" i="5"/>
  <c r="S54" i="5" s="1"/>
  <c r="A54" i="5"/>
  <c r="R53" i="5"/>
  <c r="S53" i="5" s="1"/>
  <c r="A53" i="5"/>
  <c r="R52" i="5"/>
  <c r="S52" i="5" s="1"/>
  <c r="A52" i="5"/>
  <c r="R51" i="5"/>
  <c r="S51" i="5" s="1"/>
  <c r="A51" i="5"/>
  <c r="R50" i="5"/>
  <c r="S50" i="5" s="1"/>
  <c r="A50" i="5"/>
  <c r="R49" i="5"/>
  <c r="S49" i="5" s="1"/>
  <c r="A49" i="5"/>
  <c r="R48" i="5"/>
  <c r="S48" i="5" s="1"/>
  <c r="A48" i="5"/>
  <c r="R47" i="5"/>
  <c r="S47" i="5" s="1"/>
  <c r="A47" i="5"/>
  <c r="R46" i="5"/>
  <c r="S46" i="5" s="1"/>
  <c r="A46" i="5"/>
  <c r="R45" i="5"/>
  <c r="S45" i="5" s="1"/>
  <c r="A45" i="5"/>
  <c r="R44" i="5"/>
  <c r="S44" i="5" s="1"/>
  <c r="A44" i="5"/>
  <c r="R43" i="5"/>
  <c r="S43" i="5" s="1"/>
  <c r="A43" i="5"/>
  <c r="R42" i="5"/>
  <c r="S42" i="5" s="1"/>
  <c r="A42" i="5"/>
  <c r="R41" i="5"/>
  <c r="S41" i="5" s="1"/>
  <c r="A41" i="5"/>
  <c r="R40" i="5"/>
  <c r="S40" i="5" s="1"/>
  <c r="A40" i="5"/>
  <c r="R39" i="5"/>
  <c r="S39" i="5" s="1"/>
  <c r="A39" i="5"/>
  <c r="R38" i="5"/>
  <c r="S38" i="5" s="1"/>
  <c r="A38" i="5"/>
  <c r="R37" i="5"/>
  <c r="S37" i="5" s="1"/>
  <c r="A37" i="5"/>
  <c r="R36" i="5"/>
  <c r="S36" i="5" s="1"/>
  <c r="A36" i="5"/>
  <c r="R35" i="5"/>
  <c r="S35" i="5" s="1"/>
  <c r="A35" i="5"/>
  <c r="R34" i="5"/>
  <c r="S34" i="5" s="1"/>
  <c r="A34" i="5"/>
  <c r="R33" i="5"/>
  <c r="S33" i="5" s="1"/>
  <c r="A33" i="5"/>
  <c r="R32" i="5"/>
  <c r="S32" i="5" s="1"/>
  <c r="A32" i="5"/>
  <c r="R31" i="5"/>
  <c r="S31" i="5" s="1"/>
  <c r="A31" i="5"/>
  <c r="R30" i="5"/>
  <c r="S30" i="5" s="1"/>
  <c r="A30" i="5"/>
  <c r="R29" i="5"/>
  <c r="S29" i="5" s="1"/>
  <c r="A29" i="5"/>
  <c r="R28" i="5"/>
  <c r="S28" i="5" s="1"/>
  <c r="A28" i="5"/>
  <c r="R27" i="5"/>
  <c r="S27" i="5" s="1"/>
  <c r="A27" i="5"/>
  <c r="R26" i="5"/>
  <c r="S26" i="5" s="1"/>
  <c r="A26" i="5"/>
  <c r="R25" i="5"/>
  <c r="S25" i="5" s="1"/>
  <c r="A25" i="5"/>
  <c r="R24" i="5"/>
  <c r="S24" i="5" s="1"/>
  <c r="A24" i="5"/>
  <c r="R23" i="5"/>
  <c r="S23" i="5" s="1"/>
  <c r="A23" i="5"/>
  <c r="R22" i="5"/>
  <c r="S22" i="5" s="1"/>
  <c r="A22" i="5"/>
  <c r="R21" i="5"/>
  <c r="S21" i="5" s="1"/>
  <c r="A21" i="5"/>
  <c r="R20" i="5"/>
  <c r="S20" i="5" s="1"/>
  <c r="A20" i="5"/>
  <c r="R19" i="5"/>
  <c r="S19" i="5" s="1"/>
  <c r="A19" i="5"/>
  <c r="R18" i="5"/>
  <c r="S18" i="5" s="1"/>
  <c r="A18" i="5"/>
  <c r="R17" i="5"/>
  <c r="S17" i="5" s="1"/>
  <c r="A17" i="5"/>
  <c r="R16" i="5"/>
  <c r="S16" i="5" s="1"/>
  <c r="A16" i="5"/>
  <c r="R15" i="5"/>
  <c r="S15" i="5" s="1"/>
  <c r="A15" i="5"/>
  <c r="R14" i="5"/>
  <c r="S14" i="5" s="1"/>
  <c r="A14" i="5"/>
  <c r="R13" i="5"/>
  <c r="S13" i="5" s="1"/>
  <c r="A13" i="5"/>
  <c r="R12" i="5"/>
  <c r="S12" i="5" s="1"/>
  <c r="A12" i="5"/>
  <c r="R11" i="5"/>
  <c r="S11" i="5" s="1"/>
  <c r="A11" i="5"/>
  <c r="R10" i="5"/>
  <c r="S10" i="5" s="1"/>
  <c r="A10" i="5"/>
  <c r="R9" i="5"/>
  <c r="S9" i="5" s="1"/>
  <c r="A9" i="5"/>
  <c r="R8" i="5"/>
  <c r="S8" i="5" s="1"/>
  <c r="A8" i="5"/>
  <c r="R7" i="5"/>
  <c r="S7" i="5" s="1"/>
  <c r="A7" i="5"/>
  <c r="R6" i="5"/>
  <c r="S6" i="5" s="1"/>
  <c r="A6" i="5"/>
  <c r="R5" i="5"/>
  <c r="S5" i="5" s="1"/>
  <c r="A5" i="5"/>
  <c r="R4" i="5"/>
  <c r="S4" i="5" s="1"/>
  <c r="A4" i="5"/>
  <c r="P2" i="5"/>
  <c r="O2" i="5"/>
  <c r="N2" i="5"/>
  <c r="M2" i="5"/>
  <c r="L2" i="5"/>
  <c r="K2" i="5"/>
  <c r="J2" i="5"/>
  <c r="I2" i="5"/>
  <c r="H2" i="5"/>
  <c r="G2" i="5"/>
  <c r="F2" i="5"/>
  <c r="E2" i="5"/>
  <c r="R67" i="4"/>
  <c r="S67" i="4" s="1"/>
  <c r="A67" i="4"/>
  <c r="R66" i="4"/>
  <c r="S66" i="4" s="1"/>
  <c r="A66" i="4"/>
  <c r="R65" i="4"/>
  <c r="S65" i="4" s="1"/>
  <c r="A65" i="4"/>
  <c r="R64" i="4"/>
  <c r="S64" i="4" s="1"/>
  <c r="A64" i="4"/>
  <c r="R63" i="4"/>
  <c r="S63" i="4" s="1"/>
  <c r="A63" i="4"/>
  <c r="R62" i="4"/>
  <c r="S62" i="4" s="1"/>
  <c r="A62" i="4"/>
  <c r="R61" i="4"/>
  <c r="S61" i="4" s="1"/>
  <c r="A61" i="4"/>
  <c r="R60" i="4"/>
  <c r="S60" i="4" s="1"/>
  <c r="A60" i="4"/>
  <c r="R59" i="4"/>
  <c r="S59" i="4" s="1"/>
  <c r="A59" i="4"/>
  <c r="R58" i="4"/>
  <c r="S58" i="4" s="1"/>
  <c r="A58" i="4"/>
  <c r="R57" i="4"/>
  <c r="S57" i="4" s="1"/>
  <c r="A57" i="4"/>
  <c r="R56" i="4"/>
  <c r="S56" i="4" s="1"/>
  <c r="A56" i="4"/>
  <c r="R55" i="4"/>
  <c r="S55" i="4" s="1"/>
  <c r="A55" i="4"/>
  <c r="R54" i="4"/>
  <c r="S54" i="4" s="1"/>
  <c r="A54" i="4"/>
  <c r="R53" i="4"/>
  <c r="S53" i="4" s="1"/>
  <c r="A53" i="4"/>
  <c r="R52" i="4"/>
  <c r="S52" i="4" s="1"/>
  <c r="A52" i="4"/>
  <c r="R51" i="4"/>
  <c r="S51" i="4" s="1"/>
  <c r="A51" i="4"/>
  <c r="R50" i="4"/>
  <c r="S50" i="4" s="1"/>
  <c r="A50" i="4"/>
  <c r="R49" i="4"/>
  <c r="S49" i="4" s="1"/>
  <c r="A49" i="4"/>
  <c r="R48" i="4"/>
  <c r="S48" i="4" s="1"/>
  <c r="A48" i="4"/>
  <c r="R47" i="4"/>
  <c r="S47" i="4" s="1"/>
  <c r="A47" i="4"/>
  <c r="R46" i="4"/>
  <c r="S46" i="4" s="1"/>
  <c r="A46" i="4"/>
  <c r="R45" i="4"/>
  <c r="S45" i="4" s="1"/>
  <c r="A45" i="4"/>
  <c r="R44" i="4"/>
  <c r="S44" i="4" s="1"/>
  <c r="A44" i="4"/>
  <c r="R43" i="4"/>
  <c r="S43" i="4" s="1"/>
  <c r="A43" i="4"/>
  <c r="R42" i="4"/>
  <c r="S42" i="4" s="1"/>
  <c r="A42" i="4"/>
  <c r="R41" i="4"/>
  <c r="S41" i="4" s="1"/>
  <c r="A41" i="4"/>
  <c r="R40" i="4"/>
  <c r="S40" i="4" s="1"/>
  <c r="A40" i="4"/>
  <c r="R39" i="4"/>
  <c r="S39" i="4" s="1"/>
  <c r="A39" i="4"/>
  <c r="R38" i="4"/>
  <c r="S38" i="4" s="1"/>
  <c r="A38" i="4"/>
  <c r="R37" i="4"/>
  <c r="S37" i="4" s="1"/>
  <c r="A37" i="4"/>
  <c r="R36" i="4"/>
  <c r="S36" i="4" s="1"/>
  <c r="A36" i="4"/>
  <c r="R35" i="4"/>
  <c r="S35" i="4" s="1"/>
  <c r="A35" i="4"/>
  <c r="R34" i="4"/>
  <c r="S34" i="4" s="1"/>
  <c r="A34" i="4"/>
  <c r="R33" i="4"/>
  <c r="S33" i="4" s="1"/>
  <c r="A33" i="4"/>
  <c r="R32" i="4"/>
  <c r="S32" i="4" s="1"/>
  <c r="A32" i="4"/>
  <c r="R31" i="4"/>
  <c r="S31" i="4" s="1"/>
  <c r="A31" i="4"/>
  <c r="R30" i="4"/>
  <c r="S30" i="4" s="1"/>
  <c r="A30" i="4"/>
  <c r="R29" i="4"/>
  <c r="S29" i="4" s="1"/>
  <c r="A29" i="4"/>
  <c r="R28" i="4"/>
  <c r="S28" i="4" s="1"/>
  <c r="A28" i="4"/>
  <c r="R27" i="4"/>
  <c r="S27" i="4" s="1"/>
  <c r="A27" i="4"/>
  <c r="R26" i="4"/>
  <c r="S26" i="4" s="1"/>
  <c r="A26" i="4"/>
  <c r="R25" i="4"/>
  <c r="S25" i="4" s="1"/>
  <c r="A25" i="4"/>
  <c r="R24" i="4"/>
  <c r="S24" i="4" s="1"/>
  <c r="A24" i="4"/>
  <c r="R23" i="4"/>
  <c r="S23" i="4" s="1"/>
  <c r="A23" i="4"/>
  <c r="R22" i="4"/>
  <c r="S22" i="4" s="1"/>
  <c r="A22" i="4"/>
  <c r="R21" i="4"/>
  <c r="S21" i="4" s="1"/>
  <c r="A21" i="4"/>
  <c r="R20" i="4"/>
  <c r="S20" i="4" s="1"/>
  <c r="A20" i="4"/>
  <c r="R19" i="4"/>
  <c r="S19" i="4" s="1"/>
  <c r="A19" i="4"/>
  <c r="R18" i="4"/>
  <c r="S18" i="4" s="1"/>
  <c r="A18" i="4"/>
  <c r="R17" i="4"/>
  <c r="S17" i="4" s="1"/>
  <c r="A17" i="4"/>
  <c r="R16" i="4"/>
  <c r="S16" i="4" s="1"/>
  <c r="A16" i="4"/>
  <c r="R15" i="4"/>
  <c r="S15" i="4" s="1"/>
  <c r="A15" i="4"/>
  <c r="R14" i="4"/>
  <c r="S14" i="4" s="1"/>
  <c r="A14" i="4"/>
  <c r="R13" i="4"/>
  <c r="S13" i="4" s="1"/>
  <c r="A13" i="4"/>
  <c r="R12" i="4"/>
  <c r="S12" i="4" s="1"/>
  <c r="A12" i="4"/>
  <c r="R11" i="4"/>
  <c r="S11" i="4" s="1"/>
  <c r="A11" i="4"/>
  <c r="R10" i="4"/>
  <c r="S10" i="4" s="1"/>
  <c r="A10" i="4"/>
  <c r="R9" i="4"/>
  <c r="S9" i="4" s="1"/>
  <c r="A9" i="4"/>
  <c r="R8" i="4"/>
  <c r="S8" i="4" s="1"/>
  <c r="A8" i="4"/>
  <c r="R7" i="4"/>
  <c r="S7" i="4" s="1"/>
  <c r="A7" i="4"/>
  <c r="R6" i="4"/>
  <c r="S6" i="4" s="1"/>
  <c r="A6" i="4"/>
  <c r="R5" i="4"/>
  <c r="S5" i="4" s="1"/>
  <c r="A5" i="4"/>
  <c r="R4" i="4"/>
  <c r="S4" i="4" s="1"/>
  <c r="A4" i="4"/>
  <c r="P2" i="4"/>
  <c r="O2" i="4"/>
  <c r="N2" i="4"/>
  <c r="M2" i="4"/>
  <c r="L2" i="4"/>
  <c r="K2" i="4"/>
  <c r="J2" i="4"/>
  <c r="I2" i="4"/>
  <c r="H2" i="4"/>
  <c r="G2" i="4"/>
  <c r="F2" i="4"/>
  <c r="E2" i="4"/>
  <c r="AC25" i="5" l="1"/>
  <c r="AC37" i="5"/>
  <c r="AC50" i="5"/>
  <c r="AB29" i="4"/>
  <c r="AB61" i="4"/>
  <c r="AC13" i="5"/>
  <c r="AC26" i="5"/>
  <c r="AC38" i="5"/>
  <c r="AC52" i="5"/>
  <c r="AC32" i="4"/>
  <c r="AC64" i="4"/>
  <c r="AC40" i="5"/>
  <c r="AC53" i="5"/>
  <c r="AC29" i="6"/>
  <c r="AC57" i="6"/>
  <c r="AC33" i="4"/>
  <c r="AC65" i="4"/>
  <c r="AC14" i="5"/>
  <c r="AC41" i="5"/>
  <c r="AC16" i="5"/>
  <c r="AC28" i="5"/>
  <c r="AC42" i="5"/>
  <c r="AC54" i="5"/>
  <c r="AC56" i="5"/>
  <c r="AC33" i="6"/>
  <c r="AC8" i="4"/>
  <c r="AC40" i="4"/>
  <c r="AC29" i="5"/>
  <c r="AC44" i="5"/>
  <c r="AC57" i="5"/>
  <c r="AC9" i="4"/>
  <c r="AC41" i="4"/>
  <c r="AC5" i="5"/>
  <c r="AC18" i="5"/>
  <c r="AC58" i="5"/>
  <c r="AC9" i="6"/>
  <c r="AC65" i="6"/>
  <c r="AC4" i="6"/>
  <c r="AC12" i="6"/>
  <c r="AC20" i="6"/>
  <c r="AC28" i="6"/>
  <c r="AC36" i="6"/>
  <c r="AC44" i="6"/>
  <c r="AC52" i="6"/>
  <c r="AC60" i="6"/>
  <c r="AC6" i="6"/>
  <c r="AC14" i="6"/>
  <c r="AC22" i="6"/>
  <c r="AC30" i="6"/>
  <c r="AC38" i="6"/>
  <c r="AC46" i="6"/>
  <c r="AC54" i="6"/>
  <c r="AC62" i="6"/>
  <c r="AC7" i="6"/>
  <c r="AC15" i="6"/>
  <c r="AC23" i="6"/>
  <c r="AC31" i="6"/>
  <c r="AC39" i="6"/>
  <c r="AC47" i="6"/>
  <c r="AC55" i="6"/>
  <c r="AC63" i="6"/>
  <c r="AC8" i="6"/>
  <c r="AC16" i="6"/>
  <c r="AC24" i="6"/>
  <c r="AC32" i="6"/>
  <c r="AC40" i="6"/>
  <c r="AC48" i="6"/>
  <c r="AC56" i="6"/>
  <c r="AC64" i="6"/>
  <c r="AC10" i="6"/>
  <c r="AC18" i="6"/>
  <c r="AC26" i="6"/>
  <c r="AC34" i="6"/>
  <c r="AC42" i="6"/>
  <c r="AC50" i="6"/>
  <c r="AC58" i="6"/>
  <c r="AC66" i="6"/>
  <c r="AC11" i="6"/>
  <c r="AC19" i="6"/>
  <c r="AC27" i="6"/>
  <c r="AC35" i="6"/>
  <c r="AC43" i="6"/>
  <c r="AC51" i="6"/>
  <c r="AC59" i="6"/>
  <c r="AC7" i="5"/>
  <c r="AC15" i="5"/>
  <c r="AC23" i="5"/>
  <c r="AC31" i="5"/>
  <c r="AC39" i="5"/>
  <c r="AC47" i="5"/>
  <c r="AC55" i="5"/>
  <c r="AC63" i="5"/>
  <c r="AC11" i="5"/>
  <c r="AC19" i="5"/>
  <c r="AC27" i="5"/>
  <c r="AC35" i="5"/>
  <c r="AC43" i="5"/>
  <c r="AC51" i="5"/>
  <c r="AC59" i="5"/>
  <c r="AB4" i="4"/>
  <c r="AB12" i="4"/>
  <c r="AB20" i="4"/>
  <c r="AB28" i="4"/>
  <c r="AB36" i="4"/>
  <c r="AB44" i="4"/>
  <c r="AB52" i="4"/>
  <c r="AB60" i="4"/>
  <c r="AC5" i="4"/>
  <c r="AC13" i="4"/>
  <c r="AC21" i="4"/>
  <c r="AC29" i="4"/>
  <c r="AC37" i="4"/>
  <c r="AC45" i="4"/>
  <c r="AC53" i="4"/>
  <c r="AC61" i="4"/>
  <c r="AB6" i="4"/>
  <c r="AB22" i="4"/>
  <c r="AB30" i="4"/>
  <c r="AB38" i="4"/>
  <c r="AB46" i="4"/>
  <c r="AB54" i="4"/>
  <c r="AB62" i="4"/>
  <c r="AC6" i="4"/>
  <c r="AC22" i="4"/>
  <c r="AC30" i="4"/>
  <c r="AC38" i="4"/>
  <c r="AC46" i="4"/>
  <c r="AC54" i="4"/>
  <c r="AC62" i="4"/>
  <c r="AB7" i="4"/>
  <c r="AB15" i="4"/>
  <c r="AB23" i="4"/>
  <c r="AB31" i="4"/>
  <c r="AB39" i="4"/>
  <c r="AB47" i="4"/>
  <c r="AB55" i="4"/>
  <c r="AB63" i="4"/>
  <c r="AC7" i="4"/>
  <c r="AC15" i="4"/>
  <c r="AC23" i="4"/>
  <c r="AC31" i="4"/>
  <c r="AC39" i="4"/>
  <c r="AC47" i="4"/>
  <c r="AC55" i="4"/>
  <c r="AC63" i="4"/>
  <c r="AB8" i="4"/>
  <c r="AB16" i="4"/>
  <c r="AB24" i="4"/>
  <c r="AB32" i="4"/>
  <c r="AB40" i="4"/>
  <c r="AB48" i="4"/>
  <c r="AB56" i="4"/>
  <c r="AB64" i="4"/>
  <c r="AB9" i="4"/>
  <c r="AB17" i="4"/>
  <c r="AB25" i="4"/>
  <c r="AB33" i="4"/>
  <c r="AB41" i="4"/>
  <c r="AB49" i="4"/>
  <c r="AB57" i="4"/>
  <c r="AB65" i="4"/>
  <c r="AB10" i="4"/>
  <c r="AB18" i="4"/>
  <c r="AB26" i="4"/>
  <c r="AB34" i="4"/>
  <c r="AB42" i="4"/>
  <c r="AB50" i="4"/>
  <c r="AB58" i="4"/>
  <c r="AB66" i="4"/>
  <c r="AC10" i="4"/>
  <c r="AC18" i="4"/>
  <c r="AC26" i="4"/>
  <c r="AC34" i="4"/>
  <c r="AC42" i="4"/>
  <c r="AC50" i="4"/>
  <c r="AC58" i="4"/>
  <c r="AC66" i="4"/>
  <c r="AB11" i="4"/>
  <c r="AB19" i="4"/>
  <c r="AB27" i="4"/>
  <c r="AB35" i="4"/>
  <c r="AB43" i="4"/>
  <c r="AB51" i="4"/>
  <c r="AB59" i="4"/>
  <c r="AB67" i="4"/>
  <c r="AC11" i="4"/>
  <c r="AC19" i="4"/>
  <c r="AC27" i="4"/>
  <c r="AC35" i="4"/>
  <c r="AC43" i="4"/>
  <c r="AC51" i="4"/>
  <c r="AC59" i="4"/>
  <c r="T4" i="6"/>
  <c r="T4" i="5"/>
  <c r="T5" i="5" s="1"/>
  <c r="T6" i="5" s="1"/>
  <c r="T7" i="5" s="1"/>
  <c r="T8" i="5" s="1"/>
  <c r="T9" i="5" s="1"/>
  <c r="T10" i="5" s="1"/>
  <c r="T11" i="5" s="1"/>
  <c r="T12" i="5" s="1"/>
  <c r="T4" i="4"/>
  <c r="R4" i="3"/>
  <c r="S4" i="3" s="1"/>
  <c r="AB67" i="3"/>
  <c r="AC67" i="3"/>
  <c r="R67" i="3"/>
  <c r="S67" i="3" s="1"/>
  <c r="A67" i="3"/>
  <c r="AB66" i="3"/>
  <c r="AC66" i="3"/>
  <c r="R66" i="3"/>
  <c r="S66" i="3" s="1"/>
  <c r="A66" i="3"/>
  <c r="AB65" i="3"/>
  <c r="AC65" i="3"/>
  <c r="R65" i="3"/>
  <c r="S65" i="3" s="1"/>
  <c r="A65" i="3"/>
  <c r="AB64" i="3"/>
  <c r="AC64" i="3"/>
  <c r="R64" i="3"/>
  <c r="S64" i="3" s="1"/>
  <c r="A64" i="3"/>
  <c r="AB63" i="3"/>
  <c r="AC63" i="3"/>
  <c r="R63" i="3"/>
  <c r="S63" i="3" s="1"/>
  <c r="A63" i="3"/>
  <c r="AB62" i="3"/>
  <c r="AC62" i="3"/>
  <c r="R62" i="3"/>
  <c r="S62" i="3" s="1"/>
  <c r="A62" i="3"/>
  <c r="AB61" i="3"/>
  <c r="AC61" i="3"/>
  <c r="R61" i="3"/>
  <c r="S61" i="3" s="1"/>
  <c r="A61" i="3"/>
  <c r="AB60" i="3"/>
  <c r="AC60" i="3"/>
  <c r="R60" i="3"/>
  <c r="S60" i="3" s="1"/>
  <c r="A60" i="3"/>
  <c r="AB59" i="3"/>
  <c r="AC59" i="3"/>
  <c r="R59" i="3"/>
  <c r="S59" i="3" s="1"/>
  <c r="A59" i="3"/>
  <c r="AB58" i="3"/>
  <c r="AC58" i="3"/>
  <c r="R58" i="3"/>
  <c r="S58" i="3" s="1"/>
  <c r="A58" i="3"/>
  <c r="AB57" i="3"/>
  <c r="AC57" i="3"/>
  <c r="R57" i="3"/>
  <c r="S57" i="3" s="1"/>
  <c r="A57" i="3"/>
  <c r="AB56" i="3"/>
  <c r="AC56" i="3"/>
  <c r="R56" i="3"/>
  <c r="S56" i="3" s="1"/>
  <c r="A56" i="3"/>
  <c r="AB55" i="3"/>
  <c r="AC55" i="3"/>
  <c r="R55" i="3"/>
  <c r="S55" i="3" s="1"/>
  <c r="A55" i="3"/>
  <c r="AB54" i="3"/>
  <c r="AC54" i="3"/>
  <c r="R54" i="3"/>
  <c r="S54" i="3" s="1"/>
  <c r="A54" i="3"/>
  <c r="AB53" i="3"/>
  <c r="AC53" i="3"/>
  <c r="R53" i="3"/>
  <c r="S53" i="3" s="1"/>
  <c r="A53" i="3"/>
  <c r="AB52" i="3"/>
  <c r="AC52" i="3"/>
  <c r="R52" i="3"/>
  <c r="S52" i="3" s="1"/>
  <c r="A52" i="3"/>
  <c r="AB51" i="3"/>
  <c r="AC51" i="3"/>
  <c r="R51" i="3"/>
  <c r="S51" i="3" s="1"/>
  <c r="A51" i="3"/>
  <c r="AB50" i="3"/>
  <c r="AC50" i="3"/>
  <c r="R50" i="3"/>
  <c r="S50" i="3" s="1"/>
  <c r="A50" i="3"/>
  <c r="AB49" i="3"/>
  <c r="AC49" i="3"/>
  <c r="R49" i="3"/>
  <c r="S49" i="3" s="1"/>
  <c r="A49" i="3"/>
  <c r="AB48" i="3"/>
  <c r="AC48" i="3"/>
  <c r="R48" i="3"/>
  <c r="S48" i="3" s="1"/>
  <c r="A48" i="3"/>
  <c r="AB47" i="3"/>
  <c r="AC47" i="3"/>
  <c r="R47" i="3"/>
  <c r="S47" i="3" s="1"/>
  <c r="A47" i="3"/>
  <c r="AB46" i="3"/>
  <c r="AC46" i="3"/>
  <c r="R46" i="3"/>
  <c r="S46" i="3" s="1"/>
  <c r="A46" i="3"/>
  <c r="AB45" i="3"/>
  <c r="AC45" i="3"/>
  <c r="R45" i="3"/>
  <c r="S45" i="3" s="1"/>
  <c r="A45" i="3"/>
  <c r="AB44" i="3"/>
  <c r="AC44" i="3"/>
  <c r="R44" i="3"/>
  <c r="S44" i="3" s="1"/>
  <c r="A44" i="3"/>
  <c r="AB43" i="3"/>
  <c r="AC43" i="3"/>
  <c r="R43" i="3"/>
  <c r="S43" i="3" s="1"/>
  <c r="A43" i="3"/>
  <c r="AB42" i="3"/>
  <c r="AC42" i="3"/>
  <c r="R42" i="3"/>
  <c r="S42" i="3" s="1"/>
  <c r="A42" i="3"/>
  <c r="AB41" i="3"/>
  <c r="AC41" i="3"/>
  <c r="R41" i="3"/>
  <c r="S41" i="3" s="1"/>
  <c r="A41" i="3"/>
  <c r="AB40" i="3"/>
  <c r="AC40" i="3"/>
  <c r="R40" i="3"/>
  <c r="S40" i="3" s="1"/>
  <c r="A40" i="3"/>
  <c r="AB39" i="3"/>
  <c r="AC39" i="3"/>
  <c r="R39" i="3"/>
  <c r="S39" i="3" s="1"/>
  <c r="A39" i="3"/>
  <c r="AB38" i="3"/>
  <c r="AC38" i="3"/>
  <c r="R38" i="3"/>
  <c r="S38" i="3" s="1"/>
  <c r="A38" i="3"/>
  <c r="AB37" i="3"/>
  <c r="AC37" i="3"/>
  <c r="R37" i="3"/>
  <c r="S37" i="3" s="1"/>
  <c r="A37" i="3"/>
  <c r="AB36" i="3"/>
  <c r="AC36" i="3"/>
  <c r="R36" i="3"/>
  <c r="S36" i="3" s="1"/>
  <c r="A36" i="3"/>
  <c r="AB35" i="3"/>
  <c r="AC35" i="3"/>
  <c r="R35" i="3"/>
  <c r="S35" i="3" s="1"/>
  <c r="A35" i="3"/>
  <c r="AB34" i="3"/>
  <c r="AC34" i="3"/>
  <c r="R34" i="3"/>
  <c r="S34" i="3" s="1"/>
  <c r="A34" i="3"/>
  <c r="AB33" i="3"/>
  <c r="AC33" i="3"/>
  <c r="R33" i="3"/>
  <c r="S33" i="3" s="1"/>
  <c r="A33" i="3"/>
  <c r="AB32" i="3"/>
  <c r="AC32" i="3"/>
  <c r="R32" i="3"/>
  <c r="S32" i="3" s="1"/>
  <c r="A32" i="3"/>
  <c r="AB31" i="3"/>
  <c r="AC31" i="3"/>
  <c r="R31" i="3"/>
  <c r="S31" i="3" s="1"/>
  <c r="A31" i="3"/>
  <c r="AB30" i="3"/>
  <c r="AC30" i="3"/>
  <c r="R30" i="3"/>
  <c r="S30" i="3" s="1"/>
  <c r="A30" i="3"/>
  <c r="AB29" i="3"/>
  <c r="AC29" i="3"/>
  <c r="R29" i="3"/>
  <c r="S29" i="3" s="1"/>
  <c r="A29" i="3"/>
  <c r="AB28" i="3"/>
  <c r="AC28" i="3"/>
  <c r="R28" i="3"/>
  <c r="S28" i="3" s="1"/>
  <c r="A28" i="3"/>
  <c r="AB27" i="3"/>
  <c r="AC27" i="3"/>
  <c r="R27" i="3"/>
  <c r="S27" i="3" s="1"/>
  <c r="A27" i="3"/>
  <c r="AB26" i="3"/>
  <c r="AC26" i="3"/>
  <c r="R26" i="3"/>
  <c r="S26" i="3" s="1"/>
  <c r="A26" i="3"/>
  <c r="AB25" i="3"/>
  <c r="AC25" i="3"/>
  <c r="R25" i="3"/>
  <c r="S25" i="3" s="1"/>
  <c r="A25" i="3"/>
  <c r="AB24" i="3"/>
  <c r="AC24" i="3"/>
  <c r="R24" i="3"/>
  <c r="S24" i="3" s="1"/>
  <c r="A24" i="3"/>
  <c r="AB23" i="3"/>
  <c r="AC23" i="3"/>
  <c r="R23" i="3"/>
  <c r="S23" i="3" s="1"/>
  <c r="A23" i="3"/>
  <c r="AB22" i="3"/>
  <c r="AC22" i="3"/>
  <c r="R22" i="3"/>
  <c r="S22" i="3" s="1"/>
  <c r="A22" i="3"/>
  <c r="AB21" i="3"/>
  <c r="AC21" i="3"/>
  <c r="R21" i="3"/>
  <c r="S21" i="3" s="1"/>
  <c r="A21" i="3"/>
  <c r="AB20" i="3"/>
  <c r="AC20" i="3"/>
  <c r="R20" i="3"/>
  <c r="S20" i="3" s="1"/>
  <c r="A20" i="3"/>
  <c r="AB19" i="3"/>
  <c r="AC19" i="3"/>
  <c r="R19" i="3"/>
  <c r="S19" i="3" s="1"/>
  <c r="A19" i="3"/>
  <c r="AB18" i="3"/>
  <c r="AC18" i="3"/>
  <c r="R18" i="3"/>
  <c r="S18" i="3" s="1"/>
  <c r="A18" i="3"/>
  <c r="AB17" i="3"/>
  <c r="AC17" i="3"/>
  <c r="R17" i="3"/>
  <c r="S17" i="3" s="1"/>
  <c r="A17" i="3"/>
  <c r="AB16" i="3"/>
  <c r="AC16" i="3"/>
  <c r="R16" i="3"/>
  <c r="S16" i="3" s="1"/>
  <c r="A16" i="3"/>
  <c r="AB15" i="3"/>
  <c r="AC15" i="3"/>
  <c r="R15" i="3"/>
  <c r="S15" i="3" s="1"/>
  <c r="A15" i="3"/>
  <c r="AB14" i="3"/>
  <c r="AC14" i="3"/>
  <c r="R14" i="3"/>
  <c r="S14" i="3" s="1"/>
  <c r="A14" i="3"/>
  <c r="AB13" i="3"/>
  <c r="AC13" i="3"/>
  <c r="R13" i="3"/>
  <c r="S13" i="3" s="1"/>
  <c r="A13" i="3"/>
  <c r="AB12" i="3"/>
  <c r="AC12" i="3"/>
  <c r="R12" i="3"/>
  <c r="S12" i="3" s="1"/>
  <c r="A12" i="3"/>
  <c r="AB11" i="3"/>
  <c r="AC11" i="3"/>
  <c r="R11" i="3"/>
  <c r="S11" i="3" s="1"/>
  <c r="A11" i="3"/>
  <c r="AB10" i="3"/>
  <c r="AC10" i="3"/>
  <c r="R10" i="3"/>
  <c r="S10" i="3" s="1"/>
  <c r="A10" i="3"/>
  <c r="AB9" i="3"/>
  <c r="AC9" i="3"/>
  <c r="R9" i="3"/>
  <c r="S9" i="3" s="1"/>
  <c r="A9" i="3"/>
  <c r="AB8" i="3"/>
  <c r="AC8" i="3"/>
  <c r="R8" i="3"/>
  <c r="S8" i="3" s="1"/>
  <c r="A8" i="3"/>
  <c r="AB7" i="3"/>
  <c r="AC7" i="3"/>
  <c r="R7" i="3"/>
  <c r="S7" i="3" s="1"/>
  <c r="A7" i="3"/>
  <c r="AB6" i="3"/>
  <c r="AC6" i="3"/>
  <c r="R6" i="3"/>
  <c r="S6" i="3" s="1"/>
  <c r="A6" i="3"/>
  <c r="AB5" i="3"/>
  <c r="AC5" i="3"/>
  <c r="R5" i="3"/>
  <c r="S5" i="3" s="1"/>
  <c r="A5" i="3"/>
  <c r="AB4" i="3"/>
  <c r="AC4" i="3"/>
  <c r="A4" i="3"/>
  <c r="P2" i="3"/>
  <c r="O2" i="3"/>
  <c r="N2" i="3"/>
  <c r="M2" i="3"/>
  <c r="L2" i="3"/>
  <c r="K2" i="3"/>
  <c r="J2" i="3"/>
  <c r="I2" i="3"/>
  <c r="H2" i="3"/>
  <c r="G2" i="3"/>
  <c r="F2" i="3"/>
  <c r="E2" i="3"/>
  <c r="T5" i="6" l="1"/>
  <c r="U4" i="6"/>
  <c r="U11" i="5"/>
  <c r="U7" i="5"/>
  <c r="U9" i="5"/>
  <c r="U10" i="5"/>
  <c r="U6" i="5"/>
  <c r="U8" i="5"/>
  <c r="U5" i="5"/>
  <c r="U12" i="5"/>
  <c r="T13" i="5"/>
  <c r="U4" i="5"/>
  <c r="T5" i="4"/>
  <c r="U4" i="4"/>
  <c r="V4" i="4" s="1"/>
  <c r="T4" i="3"/>
  <c r="T5" i="3" s="1"/>
  <c r="T6" i="3" s="1"/>
  <c r="T7" i="3" s="1"/>
  <c r="T8" i="3" s="1"/>
  <c r="T9" i="3" s="1"/>
  <c r="T10" i="3" s="1"/>
  <c r="T11" i="3" s="1"/>
  <c r="T12" i="3" s="1"/>
  <c r="T13" i="3" s="1"/>
  <c r="T14" i="3" s="1"/>
  <c r="V8" i="5" l="1"/>
  <c r="AD8" i="5"/>
  <c r="AB8" i="5" s="1"/>
  <c r="V9" i="5"/>
  <c r="AD9" i="5"/>
  <c r="AB9" i="5" s="1"/>
  <c r="V4" i="6"/>
  <c r="AD4" i="6"/>
  <c r="AB4" i="6" s="1"/>
  <c r="V4" i="5"/>
  <c r="AD4" i="5"/>
  <c r="AB4" i="5" s="1"/>
  <c r="V12" i="5"/>
  <c r="AD12" i="5"/>
  <c r="AB12" i="5" s="1"/>
  <c r="V5" i="5"/>
  <c r="AD5" i="5"/>
  <c r="AB5" i="5" s="1"/>
  <c r="V6" i="5"/>
  <c r="AD6" i="5"/>
  <c r="AB6" i="5" s="1"/>
  <c r="V10" i="5"/>
  <c r="AD10" i="5"/>
  <c r="AB10" i="5" s="1"/>
  <c r="V7" i="5"/>
  <c r="AD7" i="5"/>
  <c r="AB7" i="5" s="1"/>
  <c r="V11" i="5"/>
  <c r="AD11" i="5"/>
  <c r="AB11" i="5" s="1"/>
  <c r="T6" i="6"/>
  <c r="U5" i="6"/>
  <c r="T14" i="5"/>
  <c r="U13" i="5"/>
  <c r="T6" i="4"/>
  <c r="U5" i="4"/>
  <c r="V5" i="4" s="1"/>
  <c r="U13" i="3"/>
  <c r="V13" i="3" s="1"/>
  <c r="U8" i="3"/>
  <c r="V8" i="3" s="1"/>
  <c r="U7" i="3"/>
  <c r="V7" i="3" s="1"/>
  <c r="U11" i="3"/>
  <c r="V11" i="3" s="1"/>
  <c r="U6" i="3"/>
  <c r="V6" i="3" s="1"/>
  <c r="U12" i="3"/>
  <c r="V12" i="3" s="1"/>
  <c r="U9" i="3"/>
  <c r="V9" i="3" s="1"/>
  <c r="U10" i="3"/>
  <c r="V10" i="3" s="1"/>
  <c r="T15" i="3"/>
  <c r="U14" i="3"/>
  <c r="V14" i="3" s="1"/>
  <c r="U4" i="3"/>
  <c r="V4" i="3" s="1"/>
  <c r="U5" i="3"/>
  <c r="V5" i="3" s="1"/>
  <c r="V5" i="6" l="1"/>
  <c r="AD5" i="6"/>
  <c r="AB5" i="6" s="1"/>
  <c r="V13" i="5"/>
  <c r="AD13" i="5"/>
  <c r="AB13" i="5" s="1"/>
  <c r="T7" i="6"/>
  <c r="U6" i="6"/>
  <c r="T15" i="5"/>
  <c r="U14" i="5"/>
  <c r="T7" i="4"/>
  <c r="U6" i="4"/>
  <c r="V6" i="4" s="1"/>
  <c r="T16" i="3"/>
  <c r="U15" i="3"/>
  <c r="V15" i="3" s="1"/>
  <c r="V14" i="5" l="1"/>
  <c r="AD14" i="5"/>
  <c r="AB14" i="5" s="1"/>
  <c r="V6" i="6"/>
  <c r="AD6" i="6"/>
  <c r="AB6" i="6" s="1"/>
  <c r="T8" i="6"/>
  <c r="U7" i="6"/>
  <c r="T16" i="5"/>
  <c r="U15" i="5"/>
  <c r="T8" i="4"/>
  <c r="U7" i="4"/>
  <c r="V7" i="4" s="1"/>
  <c r="T17" i="3"/>
  <c r="U16" i="3"/>
  <c r="V16" i="3" s="1"/>
  <c r="V15" i="5" l="1"/>
  <c r="AD15" i="5"/>
  <c r="AB15" i="5" s="1"/>
  <c r="V7" i="6"/>
  <c r="AD7" i="6"/>
  <c r="AB7" i="6" s="1"/>
  <c r="T9" i="6"/>
  <c r="U8" i="6"/>
  <c r="T17" i="5"/>
  <c r="U16" i="5"/>
  <c r="T9" i="4"/>
  <c r="U8" i="4"/>
  <c r="V8" i="4" s="1"/>
  <c r="T18" i="3"/>
  <c r="U17" i="3"/>
  <c r="V17" i="3" s="1"/>
  <c r="V8" i="6" l="1"/>
  <c r="AD8" i="6"/>
  <c r="AB8" i="6" s="1"/>
  <c r="V16" i="5"/>
  <c r="AD16" i="5"/>
  <c r="AB16" i="5" s="1"/>
  <c r="T10" i="6"/>
  <c r="U9" i="6"/>
  <c r="T18" i="5"/>
  <c r="U17" i="5"/>
  <c r="T10" i="4"/>
  <c r="U9" i="4"/>
  <c r="V9" i="4" s="1"/>
  <c r="U18" i="3"/>
  <c r="V18" i="3" s="1"/>
  <c r="T19" i="3"/>
  <c r="V9" i="6" l="1"/>
  <c r="AD9" i="6"/>
  <c r="AB9" i="6" s="1"/>
  <c r="V17" i="5"/>
  <c r="AD17" i="5"/>
  <c r="AB17" i="5" s="1"/>
  <c r="T11" i="6"/>
  <c r="U10" i="6"/>
  <c r="T19" i="5"/>
  <c r="U18" i="5"/>
  <c r="T11" i="4"/>
  <c r="U10" i="4"/>
  <c r="V10" i="4" s="1"/>
  <c r="T20" i="3"/>
  <c r="U19" i="3"/>
  <c r="V19" i="3" s="1"/>
  <c r="V10" i="6" l="1"/>
  <c r="AD10" i="6"/>
  <c r="AB10" i="6" s="1"/>
  <c r="V18" i="5"/>
  <c r="AD18" i="5"/>
  <c r="AB18" i="5" s="1"/>
  <c r="T12" i="6"/>
  <c r="U11" i="6"/>
  <c r="T20" i="5"/>
  <c r="U19" i="5"/>
  <c r="T12" i="4"/>
  <c r="U11" i="4"/>
  <c r="V11" i="4" s="1"/>
  <c r="U20" i="3"/>
  <c r="V20" i="3" s="1"/>
  <c r="T21" i="3"/>
  <c r="V19" i="5" l="1"/>
  <c r="AD19" i="5"/>
  <c r="AB19" i="5" s="1"/>
  <c r="V11" i="6"/>
  <c r="AD11" i="6"/>
  <c r="AB11" i="6" s="1"/>
  <c r="U12" i="6"/>
  <c r="T13" i="6"/>
  <c r="T21" i="5"/>
  <c r="U20" i="5"/>
  <c r="T13" i="4"/>
  <c r="U12" i="4"/>
  <c r="V12" i="4" s="1"/>
  <c r="T22" i="3"/>
  <c r="U21" i="3"/>
  <c r="V21" i="3" s="1"/>
  <c r="V20" i="5" l="1"/>
  <c r="AD20" i="5"/>
  <c r="AB20" i="5" s="1"/>
  <c r="V12" i="6"/>
  <c r="AD12" i="6"/>
  <c r="AB12" i="6" s="1"/>
  <c r="T14" i="6"/>
  <c r="U13" i="6"/>
  <c r="T22" i="5"/>
  <c r="U21" i="5"/>
  <c r="T14" i="4"/>
  <c r="U13" i="4"/>
  <c r="V13" i="4" s="1"/>
  <c r="T23" i="3"/>
  <c r="U22" i="3"/>
  <c r="V22" i="3" s="1"/>
  <c r="V21" i="5" l="1"/>
  <c r="AD21" i="5"/>
  <c r="AB21" i="5" s="1"/>
  <c r="V13" i="6"/>
  <c r="AD13" i="6"/>
  <c r="AB13" i="6" s="1"/>
  <c r="T15" i="6"/>
  <c r="U14" i="6"/>
  <c r="T23" i="5"/>
  <c r="U22" i="5"/>
  <c r="T15" i="4"/>
  <c r="U14" i="4"/>
  <c r="V14" i="4" s="1"/>
  <c r="T24" i="3"/>
  <c r="U23" i="3"/>
  <c r="V23" i="3" s="1"/>
  <c r="V22" i="5" l="1"/>
  <c r="AD22" i="5"/>
  <c r="AB22" i="5" s="1"/>
  <c r="V14" i="6"/>
  <c r="AD14" i="6"/>
  <c r="AB14" i="6" s="1"/>
  <c r="T16" i="6"/>
  <c r="U15" i="6"/>
  <c r="T24" i="5"/>
  <c r="U23" i="5"/>
  <c r="T16" i="4"/>
  <c r="U15" i="4"/>
  <c r="V15" i="4" s="1"/>
  <c r="T25" i="3"/>
  <c r="U24" i="3"/>
  <c r="V24" i="3" s="1"/>
  <c r="V23" i="5" l="1"/>
  <c r="AD23" i="5"/>
  <c r="AB23" i="5" s="1"/>
  <c r="V15" i="6"/>
  <c r="AD15" i="6"/>
  <c r="AB15" i="6" s="1"/>
  <c r="T17" i="6"/>
  <c r="U16" i="6"/>
  <c r="T25" i="5"/>
  <c r="U24" i="5"/>
  <c r="T17" i="4"/>
  <c r="U16" i="4"/>
  <c r="V16" i="4" s="1"/>
  <c r="T26" i="3"/>
  <c r="U25" i="3"/>
  <c r="V25" i="3" s="1"/>
  <c r="V24" i="5" l="1"/>
  <c r="AD24" i="5"/>
  <c r="AB24" i="5" s="1"/>
  <c r="V16" i="6"/>
  <c r="AD16" i="6"/>
  <c r="AB16" i="6" s="1"/>
  <c r="T18" i="6"/>
  <c r="U17" i="6"/>
  <c r="T26" i="5"/>
  <c r="U25" i="5"/>
  <c r="T18" i="4"/>
  <c r="U17" i="4"/>
  <c r="V17" i="4" s="1"/>
  <c r="U26" i="3"/>
  <c r="V26" i="3" s="1"/>
  <c r="T27" i="3"/>
  <c r="V25" i="5" l="1"/>
  <c r="AD25" i="5"/>
  <c r="AB25" i="5" s="1"/>
  <c r="V17" i="6"/>
  <c r="AD17" i="6"/>
  <c r="AB17" i="6" s="1"/>
  <c r="T19" i="6"/>
  <c r="U18" i="6"/>
  <c r="T27" i="5"/>
  <c r="U26" i="5"/>
  <c r="T19" i="4"/>
  <c r="U18" i="4"/>
  <c r="V18" i="4" s="1"/>
  <c r="T28" i="3"/>
  <c r="U27" i="3"/>
  <c r="V27" i="3" s="1"/>
  <c r="V26" i="5" l="1"/>
  <c r="AD26" i="5"/>
  <c r="AB26" i="5" s="1"/>
  <c r="V18" i="6"/>
  <c r="AD18" i="6"/>
  <c r="AB18" i="6" s="1"/>
  <c r="T20" i="6"/>
  <c r="U19" i="6"/>
  <c r="T28" i="5"/>
  <c r="U27" i="5"/>
  <c r="T20" i="4"/>
  <c r="U19" i="4"/>
  <c r="V19" i="4" s="1"/>
  <c r="T29" i="3"/>
  <c r="U28" i="3"/>
  <c r="V28" i="3" s="1"/>
  <c r="V27" i="5" l="1"/>
  <c r="AD27" i="5"/>
  <c r="AB27" i="5" s="1"/>
  <c r="V19" i="6"/>
  <c r="AD19" i="6"/>
  <c r="AB19" i="6" s="1"/>
  <c r="T21" i="6"/>
  <c r="U20" i="6"/>
  <c r="T29" i="5"/>
  <c r="U28" i="5"/>
  <c r="T21" i="4"/>
  <c r="U20" i="4"/>
  <c r="V20" i="4" s="1"/>
  <c r="T30" i="3"/>
  <c r="U29" i="3"/>
  <c r="V29" i="3" s="1"/>
  <c r="V28" i="5" l="1"/>
  <c r="AD28" i="5"/>
  <c r="AB28" i="5" s="1"/>
  <c r="V20" i="6"/>
  <c r="AD20" i="6"/>
  <c r="AB20" i="6" s="1"/>
  <c r="T22" i="6"/>
  <c r="U21" i="6"/>
  <c r="T30" i="5"/>
  <c r="U29" i="5"/>
  <c r="T22" i="4"/>
  <c r="U21" i="4"/>
  <c r="V21" i="4" s="1"/>
  <c r="U30" i="3"/>
  <c r="V30" i="3" s="1"/>
  <c r="T31" i="3"/>
  <c r="V29" i="5" l="1"/>
  <c r="AD29" i="5"/>
  <c r="AB29" i="5" s="1"/>
  <c r="V21" i="6"/>
  <c r="AD21" i="6"/>
  <c r="AB21" i="6" s="1"/>
  <c r="T23" i="6"/>
  <c r="U22" i="6"/>
  <c r="T31" i="5"/>
  <c r="U30" i="5"/>
  <c r="T23" i="4"/>
  <c r="U22" i="4"/>
  <c r="V22" i="4" s="1"/>
  <c r="T32" i="3"/>
  <c r="U31" i="3"/>
  <c r="V31" i="3" s="1"/>
  <c r="V30" i="5" l="1"/>
  <c r="AD30" i="5"/>
  <c r="AB30" i="5" s="1"/>
  <c r="V22" i="6"/>
  <c r="AD22" i="6"/>
  <c r="AB22" i="6" s="1"/>
  <c r="T24" i="6"/>
  <c r="U23" i="6"/>
  <c r="T32" i="5"/>
  <c r="U31" i="5"/>
  <c r="T24" i="4"/>
  <c r="U23" i="4"/>
  <c r="V23" i="4" s="1"/>
  <c r="U32" i="3"/>
  <c r="V32" i="3" s="1"/>
  <c r="T33" i="3"/>
  <c r="V31" i="5" l="1"/>
  <c r="AD31" i="5"/>
  <c r="AB31" i="5" s="1"/>
  <c r="V23" i="6"/>
  <c r="AD23" i="6"/>
  <c r="AB23" i="6" s="1"/>
  <c r="T25" i="6"/>
  <c r="U24" i="6"/>
  <c r="T33" i="5"/>
  <c r="U32" i="5"/>
  <c r="T25" i="4"/>
  <c r="U24" i="4"/>
  <c r="V24" i="4" s="1"/>
  <c r="T34" i="3"/>
  <c r="U33" i="3"/>
  <c r="V33" i="3" s="1"/>
  <c r="V32" i="5" l="1"/>
  <c r="AD32" i="5"/>
  <c r="AB32" i="5" s="1"/>
  <c r="V24" i="6"/>
  <c r="AD24" i="6"/>
  <c r="AB24" i="6" s="1"/>
  <c r="T26" i="6"/>
  <c r="U25" i="6"/>
  <c r="T34" i="5"/>
  <c r="U33" i="5"/>
  <c r="T26" i="4"/>
  <c r="U25" i="4"/>
  <c r="V25" i="4" s="1"/>
  <c r="T35" i="3"/>
  <c r="U34" i="3"/>
  <c r="V34" i="3" s="1"/>
  <c r="V25" i="6" l="1"/>
  <c r="AD25" i="6"/>
  <c r="AB25" i="6" s="1"/>
  <c r="V33" i="5"/>
  <c r="AD33" i="5"/>
  <c r="AB33" i="5" s="1"/>
  <c r="T27" i="6"/>
  <c r="U26" i="6"/>
  <c r="T35" i="5"/>
  <c r="U34" i="5"/>
  <c r="T27" i="4"/>
  <c r="U26" i="4"/>
  <c r="V26" i="4" s="1"/>
  <c r="T36" i="3"/>
  <c r="U35" i="3"/>
  <c r="V35" i="3" s="1"/>
  <c r="V34" i="5" l="1"/>
  <c r="AD34" i="5"/>
  <c r="AB34" i="5" s="1"/>
  <c r="V26" i="6"/>
  <c r="AD26" i="6"/>
  <c r="AB26" i="6" s="1"/>
  <c r="T28" i="6"/>
  <c r="U27" i="6"/>
  <c r="T36" i="5"/>
  <c r="U35" i="5"/>
  <c r="T28" i="4"/>
  <c r="U27" i="4"/>
  <c r="V27" i="4" s="1"/>
  <c r="T37" i="3"/>
  <c r="U36" i="3"/>
  <c r="V36" i="3" s="1"/>
  <c r="V35" i="5" l="1"/>
  <c r="AD35" i="5"/>
  <c r="AB35" i="5" s="1"/>
  <c r="V27" i="6"/>
  <c r="AD27" i="6"/>
  <c r="AB27" i="6" s="1"/>
  <c r="T29" i="6"/>
  <c r="U28" i="6"/>
  <c r="T37" i="5"/>
  <c r="U36" i="5"/>
  <c r="T29" i="4"/>
  <c r="U28" i="4"/>
  <c r="V28" i="4" s="1"/>
  <c r="T38" i="3"/>
  <c r="U37" i="3"/>
  <c r="V37" i="3" s="1"/>
  <c r="V36" i="5" l="1"/>
  <c r="AD36" i="5"/>
  <c r="AB36" i="5" s="1"/>
  <c r="V28" i="6"/>
  <c r="AD28" i="6"/>
  <c r="AB28" i="6" s="1"/>
  <c r="T30" i="6"/>
  <c r="U29" i="6"/>
  <c r="T38" i="5"/>
  <c r="U37" i="5"/>
  <c r="T30" i="4"/>
  <c r="U29" i="4"/>
  <c r="V29" i="4" s="1"/>
  <c r="T39" i="3"/>
  <c r="U38" i="3"/>
  <c r="V38" i="3" s="1"/>
  <c r="V29" i="6" l="1"/>
  <c r="AD29" i="6"/>
  <c r="AB29" i="6" s="1"/>
  <c r="V37" i="5"/>
  <c r="AD37" i="5"/>
  <c r="AB37" i="5" s="1"/>
  <c r="T31" i="6"/>
  <c r="U30" i="6"/>
  <c r="T39" i="5"/>
  <c r="U38" i="5"/>
  <c r="T31" i="4"/>
  <c r="U30" i="4"/>
  <c r="V30" i="4" s="1"/>
  <c r="T40" i="3"/>
  <c r="U39" i="3"/>
  <c r="V39" i="3" s="1"/>
  <c r="V38" i="5" l="1"/>
  <c r="AD38" i="5"/>
  <c r="AB38" i="5" s="1"/>
  <c r="V30" i="6"/>
  <c r="AD30" i="6"/>
  <c r="AB30" i="6" s="1"/>
  <c r="T32" i="6"/>
  <c r="U31" i="6"/>
  <c r="T40" i="5"/>
  <c r="U39" i="5"/>
  <c r="T32" i="4"/>
  <c r="U31" i="4"/>
  <c r="V31" i="4" s="1"/>
  <c r="T41" i="3"/>
  <c r="U40" i="3"/>
  <c r="V40" i="3" s="1"/>
  <c r="V39" i="5" l="1"/>
  <c r="AD39" i="5"/>
  <c r="AB39" i="5" s="1"/>
  <c r="V31" i="6"/>
  <c r="AD31" i="6"/>
  <c r="AB31" i="6" s="1"/>
  <c r="T33" i="6"/>
  <c r="U32" i="6"/>
  <c r="T41" i="5"/>
  <c r="U40" i="5"/>
  <c r="T33" i="4"/>
  <c r="U32" i="4"/>
  <c r="V32" i="4" s="1"/>
  <c r="T42" i="3"/>
  <c r="U41" i="3"/>
  <c r="V41" i="3" s="1"/>
  <c r="V40" i="5" l="1"/>
  <c r="AD40" i="5"/>
  <c r="AB40" i="5" s="1"/>
  <c r="V32" i="6"/>
  <c r="AD32" i="6"/>
  <c r="AB32" i="6" s="1"/>
  <c r="T34" i="6"/>
  <c r="U33" i="6"/>
  <c r="T42" i="5"/>
  <c r="U41" i="5"/>
  <c r="T34" i="4"/>
  <c r="U33" i="4"/>
  <c r="V33" i="4" s="1"/>
  <c r="U42" i="3"/>
  <c r="V42" i="3" s="1"/>
  <c r="T43" i="3"/>
  <c r="V41" i="5" l="1"/>
  <c r="AD41" i="5"/>
  <c r="AB41" i="5" s="1"/>
  <c r="V33" i="6"/>
  <c r="AD33" i="6"/>
  <c r="AB33" i="6" s="1"/>
  <c r="T35" i="6"/>
  <c r="U34" i="6"/>
  <c r="T43" i="5"/>
  <c r="U42" i="5"/>
  <c r="T35" i="4"/>
  <c r="U34" i="4"/>
  <c r="V34" i="4" s="1"/>
  <c r="U43" i="3"/>
  <c r="V43" i="3" s="1"/>
  <c r="T44" i="3"/>
  <c r="V42" i="5" l="1"/>
  <c r="AD42" i="5"/>
  <c r="AB42" i="5" s="1"/>
  <c r="V34" i="6"/>
  <c r="AD34" i="6"/>
  <c r="AB34" i="6" s="1"/>
  <c r="T36" i="6"/>
  <c r="U35" i="6"/>
  <c r="T44" i="5"/>
  <c r="U43" i="5"/>
  <c r="T36" i="4"/>
  <c r="U35" i="4"/>
  <c r="V35" i="4" s="1"/>
  <c r="U44" i="3"/>
  <c r="V44" i="3" s="1"/>
  <c r="T45" i="3"/>
  <c r="V43" i="5" l="1"/>
  <c r="AD43" i="5"/>
  <c r="AB43" i="5" s="1"/>
  <c r="V35" i="6"/>
  <c r="AD35" i="6"/>
  <c r="AB35" i="6" s="1"/>
  <c r="T37" i="6"/>
  <c r="U36" i="6"/>
  <c r="T45" i="5"/>
  <c r="U44" i="5"/>
  <c r="T37" i="4"/>
  <c r="U36" i="4"/>
  <c r="V36" i="4" s="1"/>
  <c r="T46" i="3"/>
  <c r="U45" i="3"/>
  <c r="V45" i="3" s="1"/>
  <c r="V44" i="5" l="1"/>
  <c r="AD44" i="5"/>
  <c r="AB44" i="5" s="1"/>
  <c r="V36" i="6"/>
  <c r="AD36" i="6"/>
  <c r="AB36" i="6" s="1"/>
  <c r="T38" i="6"/>
  <c r="U37" i="6"/>
  <c r="T46" i="5"/>
  <c r="U45" i="5"/>
  <c r="T38" i="4"/>
  <c r="U37" i="4"/>
  <c r="V37" i="4" s="1"/>
  <c r="T47" i="3"/>
  <c r="U46" i="3"/>
  <c r="V46" i="3" s="1"/>
  <c r="V45" i="5" l="1"/>
  <c r="AD45" i="5"/>
  <c r="AB45" i="5" s="1"/>
  <c r="V37" i="6"/>
  <c r="AD37" i="6"/>
  <c r="AB37" i="6" s="1"/>
  <c r="T39" i="6"/>
  <c r="U38" i="6"/>
  <c r="T47" i="5"/>
  <c r="U46" i="5"/>
  <c r="T39" i="4"/>
  <c r="U38" i="4"/>
  <c r="V38" i="4" s="1"/>
  <c r="T48" i="3"/>
  <c r="U47" i="3"/>
  <c r="V47" i="3" s="1"/>
  <c r="V46" i="5" l="1"/>
  <c r="AD46" i="5"/>
  <c r="AB46" i="5" s="1"/>
  <c r="V38" i="6"/>
  <c r="AD38" i="6"/>
  <c r="AB38" i="6" s="1"/>
  <c r="T40" i="6"/>
  <c r="U39" i="6"/>
  <c r="T48" i="5"/>
  <c r="U47" i="5"/>
  <c r="T40" i="4"/>
  <c r="U39" i="4"/>
  <c r="V39" i="4" s="1"/>
  <c r="T49" i="3"/>
  <c r="U48" i="3"/>
  <c r="V48" i="3" s="1"/>
  <c r="V47" i="5" l="1"/>
  <c r="AD47" i="5"/>
  <c r="AB47" i="5" s="1"/>
  <c r="V39" i="6"/>
  <c r="AD39" i="6"/>
  <c r="AB39" i="6" s="1"/>
  <c r="T41" i="6"/>
  <c r="U40" i="6"/>
  <c r="T49" i="5"/>
  <c r="U48" i="5"/>
  <c r="T41" i="4"/>
  <c r="U40" i="4"/>
  <c r="V40" i="4" s="1"/>
  <c r="T50" i="3"/>
  <c r="U49" i="3"/>
  <c r="V49" i="3" s="1"/>
  <c r="V48" i="5" l="1"/>
  <c r="AD48" i="5"/>
  <c r="AB48" i="5" s="1"/>
  <c r="V40" i="6"/>
  <c r="AD40" i="6"/>
  <c r="AB40" i="6" s="1"/>
  <c r="T42" i="6"/>
  <c r="U41" i="6"/>
  <c r="T50" i="5"/>
  <c r="U49" i="5"/>
  <c r="T42" i="4"/>
  <c r="U41" i="4"/>
  <c r="V41" i="4" s="1"/>
  <c r="T51" i="3"/>
  <c r="U50" i="3"/>
  <c r="V50" i="3" s="1"/>
  <c r="V49" i="5" l="1"/>
  <c r="AD49" i="5"/>
  <c r="AB49" i="5" s="1"/>
  <c r="V41" i="6"/>
  <c r="AD41" i="6"/>
  <c r="AB41" i="6" s="1"/>
  <c r="T43" i="6"/>
  <c r="U42" i="6"/>
  <c r="T51" i="5"/>
  <c r="U50" i="5"/>
  <c r="T43" i="4"/>
  <c r="U42" i="4"/>
  <c r="V42" i="4" s="1"/>
  <c r="T52" i="3"/>
  <c r="U51" i="3"/>
  <c r="V51" i="3" s="1"/>
  <c r="V50" i="5" l="1"/>
  <c r="AD50" i="5"/>
  <c r="AB50" i="5" s="1"/>
  <c r="V42" i="6"/>
  <c r="AD42" i="6"/>
  <c r="AB42" i="6" s="1"/>
  <c r="T44" i="6"/>
  <c r="U43" i="6"/>
  <c r="T52" i="5"/>
  <c r="U51" i="5"/>
  <c r="T44" i="4"/>
  <c r="U43" i="4"/>
  <c r="V43" i="4" s="1"/>
  <c r="T53" i="3"/>
  <c r="U52" i="3"/>
  <c r="V52" i="3" s="1"/>
  <c r="V51" i="5" l="1"/>
  <c r="AD51" i="5"/>
  <c r="AB51" i="5" s="1"/>
  <c r="V43" i="6"/>
  <c r="AD43" i="6"/>
  <c r="AB43" i="6" s="1"/>
  <c r="T45" i="6"/>
  <c r="U44" i="6"/>
  <c r="T53" i="5"/>
  <c r="U52" i="5"/>
  <c r="T45" i="4"/>
  <c r="U44" i="4"/>
  <c r="V44" i="4" s="1"/>
  <c r="T54" i="3"/>
  <c r="U53" i="3"/>
  <c r="V53" i="3" s="1"/>
  <c r="V52" i="5" l="1"/>
  <c r="AD52" i="5"/>
  <c r="AB52" i="5" s="1"/>
  <c r="V44" i="6"/>
  <c r="AD44" i="6"/>
  <c r="AB44" i="6" s="1"/>
  <c r="T46" i="6"/>
  <c r="U45" i="6"/>
  <c r="T54" i="5"/>
  <c r="U53" i="5"/>
  <c r="T46" i="4"/>
  <c r="U45" i="4"/>
  <c r="V45" i="4" s="1"/>
  <c r="U54" i="3"/>
  <c r="V54" i="3" s="1"/>
  <c r="T55" i="3"/>
  <c r="V53" i="5" l="1"/>
  <c r="AD53" i="5"/>
  <c r="AB53" i="5" s="1"/>
  <c r="V45" i="6"/>
  <c r="AD45" i="6"/>
  <c r="AB45" i="6" s="1"/>
  <c r="T47" i="6"/>
  <c r="U46" i="6"/>
  <c r="T55" i="5"/>
  <c r="U54" i="5"/>
  <c r="T47" i="4"/>
  <c r="U46" i="4"/>
  <c r="V46" i="4" s="1"/>
  <c r="U55" i="3"/>
  <c r="V55" i="3" s="1"/>
  <c r="T56" i="3"/>
  <c r="V46" i="6" l="1"/>
  <c r="AD46" i="6"/>
  <c r="AB46" i="6" s="1"/>
  <c r="V54" i="5"/>
  <c r="AD54" i="5"/>
  <c r="AB54" i="5" s="1"/>
  <c r="T48" i="6"/>
  <c r="U47" i="6"/>
  <c r="T56" i="5"/>
  <c r="U55" i="5"/>
  <c r="T48" i="4"/>
  <c r="U47" i="4"/>
  <c r="V47" i="4" s="1"/>
  <c r="U56" i="3"/>
  <c r="V56" i="3" s="1"/>
  <c r="T57" i="3"/>
  <c r="V47" i="6" l="1"/>
  <c r="AD47" i="6"/>
  <c r="AB47" i="6" s="1"/>
  <c r="V55" i="5"/>
  <c r="AD55" i="5"/>
  <c r="AB55" i="5" s="1"/>
  <c r="T49" i="6"/>
  <c r="U48" i="6"/>
  <c r="T57" i="5"/>
  <c r="U56" i="5"/>
  <c r="T49" i="4"/>
  <c r="U48" i="4"/>
  <c r="V48" i="4" s="1"/>
  <c r="T58" i="3"/>
  <c r="U57" i="3"/>
  <c r="V57" i="3" s="1"/>
  <c r="V56" i="5" l="1"/>
  <c r="AD56" i="5"/>
  <c r="AB56" i="5" s="1"/>
  <c r="V48" i="6"/>
  <c r="AD48" i="6"/>
  <c r="AB48" i="6" s="1"/>
  <c r="T50" i="6"/>
  <c r="U49" i="6"/>
  <c r="T58" i="5"/>
  <c r="U57" i="5"/>
  <c r="T50" i="4"/>
  <c r="U49" i="4"/>
  <c r="V49" i="4" s="1"/>
  <c r="T59" i="3"/>
  <c r="U58" i="3"/>
  <c r="V58" i="3" s="1"/>
  <c r="V57" i="5" l="1"/>
  <c r="AD57" i="5"/>
  <c r="AB57" i="5" s="1"/>
  <c r="V49" i="6"/>
  <c r="AD49" i="6"/>
  <c r="AB49" i="6" s="1"/>
  <c r="T51" i="6"/>
  <c r="U50" i="6"/>
  <c r="T59" i="5"/>
  <c r="U58" i="5"/>
  <c r="T51" i="4"/>
  <c r="U50" i="4"/>
  <c r="V50" i="4" s="1"/>
  <c r="T60" i="3"/>
  <c r="U59" i="3"/>
  <c r="V59" i="3" s="1"/>
  <c r="V58" i="5" l="1"/>
  <c r="AD58" i="5"/>
  <c r="AB58" i="5" s="1"/>
  <c r="V50" i="6"/>
  <c r="AD50" i="6"/>
  <c r="AB50" i="6" s="1"/>
  <c r="T52" i="6"/>
  <c r="U51" i="6"/>
  <c r="T60" i="5"/>
  <c r="U59" i="5"/>
  <c r="T52" i="4"/>
  <c r="U51" i="4"/>
  <c r="V51" i="4" s="1"/>
  <c r="T61" i="3"/>
  <c r="U60" i="3"/>
  <c r="V60" i="3" s="1"/>
  <c r="V51" i="6" l="1"/>
  <c r="AD51" i="6"/>
  <c r="AB51" i="6" s="1"/>
  <c r="V59" i="5"/>
  <c r="AD59" i="5"/>
  <c r="AB59" i="5" s="1"/>
  <c r="U52" i="6"/>
  <c r="T53" i="6"/>
  <c r="T61" i="5"/>
  <c r="U60" i="5"/>
  <c r="T53" i="4"/>
  <c r="U52" i="4"/>
  <c r="V52" i="4" s="1"/>
  <c r="T62" i="3"/>
  <c r="U61" i="3"/>
  <c r="V61" i="3" s="1"/>
  <c r="V60" i="5" l="1"/>
  <c r="AD60" i="5"/>
  <c r="AB60" i="5" s="1"/>
  <c r="V52" i="6"/>
  <c r="AD52" i="6"/>
  <c r="AB52" i="6" s="1"/>
  <c r="T54" i="6"/>
  <c r="U53" i="6"/>
  <c r="T62" i="5"/>
  <c r="U61" i="5"/>
  <c r="T54" i="4"/>
  <c r="U53" i="4"/>
  <c r="V53" i="4" s="1"/>
  <c r="T63" i="3"/>
  <c r="U62" i="3"/>
  <c r="V62" i="3" s="1"/>
  <c r="V61" i="5" l="1"/>
  <c r="AD61" i="5"/>
  <c r="AB61" i="5" s="1"/>
  <c r="V53" i="6"/>
  <c r="AD53" i="6"/>
  <c r="AB53" i="6" s="1"/>
  <c r="T55" i="6"/>
  <c r="U54" i="6"/>
  <c r="T63" i="5"/>
  <c r="U62" i="5"/>
  <c r="T55" i="4"/>
  <c r="U54" i="4"/>
  <c r="V54" i="4" s="1"/>
  <c r="T64" i="3"/>
  <c r="U63" i="3"/>
  <c r="V63" i="3" s="1"/>
  <c r="V62" i="5" l="1"/>
  <c r="AD62" i="5"/>
  <c r="AB62" i="5" s="1"/>
  <c r="V54" i="6"/>
  <c r="AD54" i="6"/>
  <c r="AB54" i="6" s="1"/>
  <c r="T56" i="6"/>
  <c r="U55" i="6"/>
  <c r="T64" i="5"/>
  <c r="U63" i="5"/>
  <c r="T56" i="4"/>
  <c r="U55" i="4"/>
  <c r="V55" i="4" s="1"/>
  <c r="T65" i="3"/>
  <c r="U64" i="3"/>
  <c r="V64" i="3" s="1"/>
  <c r="V63" i="5" l="1"/>
  <c r="AD63" i="5"/>
  <c r="AB63" i="5" s="1"/>
  <c r="V55" i="6"/>
  <c r="AD55" i="6"/>
  <c r="AB55" i="6" s="1"/>
  <c r="T57" i="6"/>
  <c r="U56" i="6"/>
  <c r="T65" i="5"/>
  <c r="U64" i="5"/>
  <c r="T57" i="4"/>
  <c r="U56" i="4"/>
  <c r="V56" i="4" s="1"/>
  <c r="T66" i="3"/>
  <c r="U65" i="3"/>
  <c r="V65" i="3" s="1"/>
  <c r="V64" i="5" l="1"/>
  <c r="AD64" i="5"/>
  <c r="AB64" i="5" s="1"/>
  <c r="V56" i="6"/>
  <c r="AD56" i="6"/>
  <c r="AB56" i="6" s="1"/>
  <c r="T58" i="6"/>
  <c r="U57" i="6"/>
  <c r="T66" i="5"/>
  <c r="U65" i="5"/>
  <c r="T58" i="4"/>
  <c r="U57" i="4"/>
  <c r="V57" i="4" s="1"/>
  <c r="U66" i="3"/>
  <c r="V66" i="3" s="1"/>
  <c r="T67" i="3"/>
  <c r="U67" i="3" s="1"/>
  <c r="V67" i="3" s="1"/>
  <c r="V65" i="5" l="1"/>
  <c r="AD65" i="5"/>
  <c r="AB65" i="5" s="1"/>
  <c r="V57" i="6"/>
  <c r="AD57" i="6"/>
  <c r="AB57" i="6" s="1"/>
  <c r="T59" i="6"/>
  <c r="U58" i="6"/>
  <c r="T67" i="5"/>
  <c r="U67" i="5" s="1"/>
  <c r="U66" i="5"/>
  <c r="T59" i="4"/>
  <c r="U58" i="4"/>
  <c r="V58" i="4" s="1"/>
  <c r="W4" i="3"/>
  <c r="V66" i="5" l="1"/>
  <c r="AD66" i="5"/>
  <c r="AB66" i="5" s="1"/>
  <c r="V58" i="6"/>
  <c r="AD58" i="6"/>
  <c r="AB58" i="6" s="1"/>
  <c r="V67" i="5"/>
  <c r="AD67" i="5"/>
  <c r="AB67" i="5" s="1"/>
  <c r="T60" i="6"/>
  <c r="U59" i="6"/>
  <c r="W4" i="5"/>
  <c r="W6" i="6" s="1"/>
  <c r="T60" i="4"/>
  <c r="U59" i="4"/>
  <c r="V59" i="4" s="1"/>
  <c r="V59" i="6" l="1"/>
  <c r="AD59" i="6"/>
  <c r="AB59" i="6" s="1"/>
  <c r="T61" i="6"/>
  <c r="U60" i="6"/>
  <c r="T61" i="4"/>
  <c r="U60" i="4"/>
  <c r="V60" i="4" s="1"/>
  <c r="V60" i="6" l="1"/>
  <c r="AD60" i="6"/>
  <c r="AB60" i="6" s="1"/>
  <c r="T62" i="6"/>
  <c r="U61" i="6"/>
  <c r="T62" i="4"/>
  <c r="U61" i="4"/>
  <c r="V61" i="4" s="1"/>
  <c r="V61" i="6" l="1"/>
  <c r="AD61" i="6"/>
  <c r="AB61" i="6" s="1"/>
  <c r="T63" i="6"/>
  <c r="U62" i="6"/>
  <c r="T63" i="4"/>
  <c r="U62" i="4"/>
  <c r="V62" i="4" s="1"/>
  <c r="V62" i="6" l="1"/>
  <c r="AD62" i="6"/>
  <c r="AB62" i="6" s="1"/>
  <c r="T64" i="6"/>
  <c r="U63" i="6"/>
  <c r="T64" i="4"/>
  <c r="U63" i="4"/>
  <c r="V63" i="4" s="1"/>
  <c r="V63" i="6" l="1"/>
  <c r="AD63" i="6"/>
  <c r="AB63" i="6" s="1"/>
  <c r="T65" i="6"/>
  <c r="U64" i="6"/>
  <c r="T65" i="4"/>
  <c r="U64" i="4"/>
  <c r="V64" i="4" s="1"/>
  <c r="V64" i="6" l="1"/>
  <c r="AD64" i="6"/>
  <c r="AB64" i="6" s="1"/>
  <c r="T66" i="6"/>
  <c r="U65" i="6"/>
  <c r="T66" i="4"/>
  <c r="U65" i="4"/>
  <c r="V65" i="4" s="1"/>
  <c r="V65" i="6" l="1"/>
  <c r="AD65" i="6"/>
  <c r="AB65" i="6" s="1"/>
  <c r="T67" i="6"/>
  <c r="U67" i="6" s="1"/>
  <c r="U66" i="6"/>
  <c r="T67" i="4"/>
  <c r="U67" i="4" s="1"/>
  <c r="V67" i="4" s="1"/>
  <c r="U66" i="4"/>
  <c r="V66" i="4" s="1"/>
  <c r="V67" i="6" l="1"/>
  <c r="AD67" i="6"/>
  <c r="AB67" i="6" s="1"/>
  <c r="V66" i="6"/>
  <c r="AD66" i="6"/>
  <c r="AB66" i="6" s="1"/>
  <c r="W4" i="6"/>
  <c r="W7" i="6" s="1"/>
  <c r="W8" i="6" s="1"/>
  <c r="W10" i="6" s="1"/>
  <c r="W4" i="4"/>
  <c r="W6" i="5" l="1"/>
  <c r="W7" i="5" s="1"/>
  <c r="W8" i="5" s="1"/>
  <c r="W10" i="5" s="1"/>
  <c r="W9" i="4"/>
  <c r="W11" i="4" s="1"/>
</calcChain>
</file>

<file path=xl/sharedStrings.xml><?xml version="1.0" encoding="utf-8"?>
<sst xmlns="http://schemas.openxmlformats.org/spreadsheetml/2006/main" count="1194" uniqueCount="110">
  <si>
    <t>a</t>
  </si>
  <si>
    <t>e</t>
  </si>
  <si>
    <t>H</t>
  </si>
  <si>
    <t>i</t>
  </si>
  <si>
    <t>o</t>
  </si>
  <si>
    <t>ø</t>
  </si>
  <si>
    <t>u</t>
  </si>
  <si>
    <t>y</t>
  </si>
  <si>
    <t>BH</t>
  </si>
  <si>
    <t>RH</t>
  </si>
  <si>
    <t>RoLo</t>
  </si>
  <si>
    <t>Agree if Marked</t>
  </si>
  <si>
    <t>Total violations</t>
  </si>
  <si>
    <t>Candidate</t>
  </si>
  <si>
    <t>Corpus Frequency</t>
  </si>
  <si>
    <t>V1</t>
  </si>
  <si>
    <t>V2</t>
  </si>
  <si>
    <t>eH</t>
  </si>
  <si>
    <t>Z</t>
  </si>
  <si>
    <t>p</t>
  </si>
  <si>
    <t>ln p</t>
  </si>
  <si>
    <t>L</t>
  </si>
  <si>
    <t>Label</t>
  </si>
  <si>
    <t>ɯ</t>
  </si>
  <si>
    <t>difference</t>
  </si>
  <si>
    <t>aa</t>
  </si>
  <si>
    <t>ae</t>
  </si>
  <si>
    <t>ai</t>
  </si>
  <si>
    <t>aɯ</t>
  </si>
  <si>
    <t>ao</t>
  </si>
  <si>
    <t>aø</t>
  </si>
  <si>
    <t>au</t>
  </si>
  <si>
    <t>ay</t>
  </si>
  <si>
    <t>ea</t>
  </si>
  <si>
    <t>ee</t>
  </si>
  <si>
    <t>ei</t>
  </si>
  <si>
    <t>eɯ</t>
  </si>
  <si>
    <t>eo</t>
  </si>
  <si>
    <t>eø</t>
  </si>
  <si>
    <t>eu</t>
  </si>
  <si>
    <t>ey</t>
  </si>
  <si>
    <t>ia</t>
  </si>
  <si>
    <t>ie</t>
  </si>
  <si>
    <t>ii</t>
  </si>
  <si>
    <t>iɯ</t>
  </si>
  <si>
    <t>io</t>
  </si>
  <si>
    <t>iø</t>
  </si>
  <si>
    <t>iu</t>
  </si>
  <si>
    <t>iy</t>
  </si>
  <si>
    <t>ɯa</t>
  </si>
  <si>
    <t>ɯe</t>
  </si>
  <si>
    <t>ɯi</t>
  </si>
  <si>
    <t>ɯɯ</t>
  </si>
  <si>
    <t>ɯo</t>
  </si>
  <si>
    <t>ɯø</t>
  </si>
  <si>
    <t>ɯu</t>
  </si>
  <si>
    <t>ɯy</t>
  </si>
  <si>
    <t>oa</t>
  </si>
  <si>
    <t>øa</t>
  </si>
  <si>
    <t>oe</t>
  </si>
  <si>
    <t>øe</t>
  </si>
  <si>
    <t>oi</t>
  </si>
  <si>
    <t>øi</t>
  </si>
  <si>
    <t>oɯ</t>
  </si>
  <si>
    <t>øɯ</t>
  </si>
  <si>
    <t>oo</t>
  </si>
  <si>
    <t>oø</t>
  </si>
  <si>
    <t>øo</t>
  </si>
  <si>
    <t>øø</t>
  </si>
  <si>
    <t>ou</t>
  </si>
  <si>
    <t>øu</t>
  </si>
  <si>
    <t>oy</t>
  </si>
  <si>
    <t>øy</t>
  </si>
  <si>
    <t>ua</t>
  </si>
  <si>
    <t>ue</t>
  </si>
  <si>
    <t>ui</t>
  </si>
  <si>
    <t>uɯ</t>
  </si>
  <si>
    <t>uo</t>
  </si>
  <si>
    <t>uø</t>
  </si>
  <si>
    <t>uu</t>
  </si>
  <si>
    <t>uy</t>
  </si>
  <si>
    <t>ya</t>
  </si>
  <si>
    <t>ye</t>
  </si>
  <si>
    <t>yi</t>
  </si>
  <si>
    <t>yɯ</t>
  </si>
  <si>
    <t>yo</t>
  </si>
  <si>
    <t>yø</t>
  </si>
  <si>
    <t>yu</t>
  </si>
  <si>
    <t>yy</t>
  </si>
  <si>
    <t>corpus_f</t>
  </si>
  <si>
    <t>corpus_p</t>
  </si>
  <si>
    <t>good</t>
  </si>
  <si>
    <t>medium</t>
  </si>
  <si>
    <t>bad</t>
  </si>
  <si>
    <t>AgrIY</t>
  </si>
  <si>
    <t>Agr y-i</t>
  </si>
  <si>
    <t>current log likelihood</t>
  </si>
  <si>
    <t>previous model</t>
  </si>
  <si>
    <t>double</t>
  </si>
  <si>
    <t>degrees of freedom</t>
  </si>
  <si>
    <t>pred_p</t>
  </si>
  <si>
    <t>pred_count</t>
  </si>
  <si>
    <t>MAKE DRAFT PLOTS</t>
  </si>
  <si>
    <t>Individual classical constraints</t>
  </si>
  <si>
    <t>add all three</t>
  </si>
  <si>
    <t>add Backness harmony only</t>
  </si>
  <si>
    <t>add Rounding Harmony only</t>
  </si>
  <si>
    <t>Add RoLo only</t>
  </si>
  <si>
    <t>Weights</t>
  </si>
  <si>
    <t>MAKE DRAFT 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</si>
</sst>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E+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/>
    </xf>
    <xf numFmtId="0" fontId="0" fillId="0" borderId="4" xfId="0" applyBorder="1"/>
    <xf numFmtId="0" fontId="3" fillId="0" borderId="0" xfId="0" applyFont="1" applyAlignment="1">
      <alignment horizontal="left" wrapText="1"/>
    </xf>
    <xf numFmtId="2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2" fontId="1" fillId="0" borderId="0" xfId="0" applyNumberFormat="1" applyFont="1"/>
    <xf numFmtId="0" fontId="1" fillId="0" borderId="0" xfId="0" applyFont="1"/>
    <xf numFmtId="164" fontId="0" fillId="0" borderId="0" xfId="0" applyNumberFormat="1"/>
    <xf numFmtId="11" fontId="0" fillId="0" borderId="0" xfId="0" applyNumberFormat="1"/>
    <xf numFmtId="2" fontId="5" fillId="0" borderId="0" xfId="0" applyNumberFormat="1" applyFont="1" applyAlignment="1">
      <alignment horizontal="center"/>
    </xf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164" fontId="1" fillId="0" borderId="0" xfId="0" applyNumberFormat="1" applyFont="1"/>
    <xf numFmtId="2" fontId="5" fillId="0" borderId="4" xfId="0" applyNumberFormat="1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2" fontId="5" fillId="0" borderId="0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337412669701514"/>
                  <c:y val="-0.169176661682229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AUnigramsOnly!$AA$4:$AA$67</c:f>
              <c:numCache>
                <c:formatCode>General</c:formatCode>
                <c:ptCount val="64"/>
                <c:pt idx="0">
                  <c:v>936</c:v>
                </c:pt>
                <c:pt idx="1">
                  <c:v>279</c:v>
                </c:pt>
                <c:pt idx="2">
                  <c:v>546</c:v>
                </c:pt>
                <c:pt idx="3">
                  <c:v>517</c:v>
                </c:pt>
                <c:pt idx="4">
                  <c:v>130</c:v>
                </c:pt>
                <c:pt idx="5">
                  <c:v>16</c:v>
                </c:pt>
                <c:pt idx="6">
                  <c:v>219</c:v>
                </c:pt>
                <c:pt idx="7">
                  <c:v>15</c:v>
                </c:pt>
                <c:pt idx="8">
                  <c:v>345</c:v>
                </c:pt>
                <c:pt idx="9">
                  <c:v>492</c:v>
                </c:pt>
                <c:pt idx="10">
                  <c:v>589</c:v>
                </c:pt>
                <c:pt idx="11">
                  <c:v>1</c:v>
                </c:pt>
                <c:pt idx="12">
                  <c:v>42</c:v>
                </c:pt>
                <c:pt idx="13">
                  <c:v>5</c:v>
                </c:pt>
                <c:pt idx="14">
                  <c:v>97</c:v>
                </c:pt>
                <c:pt idx="15">
                  <c:v>18</c:v>
                </c:pt>
                <c:pt idx="16">
                  <c:v>349</c:v>
                </c:pt>
                <c:pt idx="17">
                  <c:v>285</c:v>
                </c:pt>
                <c:pt idx="18">
                  <c:v>272</c:v>
                </c:pt>
                <c:pt idx="19">
                  <c:v>0</c:v>
                </c:pt>
                <c:pt idx="20">
                  <c:v>69</c:v>
                </c:pt>
                <c:pt idx="21">
                  <c:v>6</c:v>
                </c:pt>
                <c:pt idx="22">
                  <c:v>7</c:v>
                </c:pt>
                <c:pt idx="23">
                  <c:v>5</c:v>
                </c:pt>
                <c:pt idx="24">
                  <c:v>149</c:v>
                </c:pt>
                <c:pt idx="25">
                  <c:v>11</c:v>
                </c:pt>
                <c:pt idx="26">
                  <c:v>11</c:v>
                </c:pt>
                <c:pt idx="27">
                  <c:v>177</c:v>
                </c:pt>
                <c:pt idx="28">
                  <c:v>3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279</c:v>
                </c:pt>
                <c:pt idx="33">
                  <c:v>8</c:v>
                </c:pt>
                <c:pt idx="34">
                  <c:v>68</c:v>
                </c:pt>
                <c:pt idx="35">
                  <c:v>131</c:v>
                </c:pt>
                <c:pt idx="36">
                  <c:v>49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  <c:pt idx="40">
                  <c:v>58</c:v>
                </c:pt>
                <c:pt idx="41">
                  <c:v>6</c:v>
                </c:pt>
                <c:pt idx="42">
                  <c:v>2</c:v>
                </c:pt>
                <c:pt idx="43">
                  <c:v>4</c:v>
                </c:pt>
                <c:pt idx="44">
                  <c:v>172</c:v>
                </c:pt>
                <c:pt idx="45">
                  <c:v>1</c:v>
                </c:pt>
                <c:pt idx="46">
                  <c:v>4</c:v>
                </c:pt>
                <c:pt idx="47">
                  <c:v>70</c:v>
                </c:pt>
                <c:pt idx="48">
                  <c:v>271</c:v>
                </c:pt>
                <c:pt idx="49">
                  <c:v>44</c:v>
                </c:pt>
                <c:pt idx="50">
                  <c:v>43</c:v>
                </c:pt>
                <c:pt idx="51">
                  <c:v>3</c:v>
                </c:pt>
                <c:pt idx="52">
                  <c:v>17</c:v>
                </c:pt>
                <c:pt idx="53">
                  <c:v>2</c:v>
                </c:pt>
                <c:pt idx="54">
                  <c:v>192</c:v>
                </c:pt>
                <c:pt idx="55">
                  <c:v>6</c:v>
                </c:pt>
                <c:pt idx="56">
                  <c:v>64</c:v>
                </c:pt>
                <c:pt idx="57">
                  <c:v>182</c:v>
                </c:pt>
                <c:pt idx="58">
                  <c:v>58</c:v>
                </c:pt>
                <c:pt idx="59">
                  <c:v>1</c:v>
                </c:pt>
                <c:pt idx="60">
                  <c:v>7</c:v>
                </c:pt>
                <c:pt idx="61">
                  <c:v>2</c:v>
                </c:pt>
                <c:pt idx="62">
                  <c:v>32</c:v>
                </c:pt>
                <c:pt idx="63">
                  <c:v>131</c:v>
                </c:pt>
              </c:numCache>
            </c:numRef>
          </c:xVal>
          <c:yVal>
            <c:numRef>
              <c:f>AUnigramsOnly!$AB$4:$AB$67</c:f>
              <c:numCache>
                <c:formatCode>General</c:formatCode>
                <c:ptCount val="64"/>
                <c:pt idx="0">
                  <c:v>852.02146805793802</c:v>
                </c:pt>
                <c:pt idx="1">
                  <c:v>519.26058266824873</c:v>
                </c:pt>
                <c:pt idx="2">
                  <c:v>431.73592774321293</c:v>
                </c:pt>
                <c:pt idx="3">
                  <c:v>177.53856432905391</c:v>
                </c:pt>
                <c:pt idx="4">
                  <c:v>162.53375838145317</c:v>
                </c:pt>
                <c:pt idx="5">
                  <c:v>43.414612130433234</c:v>
                </c:pt>
                <c:pt idx="6">
                  <c:v>218.87171658911916</c:v>
                </c:pt>
                <c:pt idx="7">
                  <c:v>122.83717699477802</c:v>
                </c:pt>
                <c:pt idx="8">
                  <c:v>519.26058266824873</c:v>
                </c:pt>
                <c:pt idx="9">
                  <c:v>316.46098463640351</c:v>
                </c:pt>
                <c:pt idx="10">
                  <c:v>263.11948443007185</c:v>
                </c:pt>
                <c:pt idx="11">
                  <c:v>108.20006515765397</c:v>
                </c:pt>
                <c:pt idx="12">
                  <c:v>99.055454873438293</c:v>
                </c:pt>
                <c:pt idx="13">
                  <c:v>26.458836586065697</c:v>
                </c:pt>
                <c:pt idx="14">
                  <c:v>133.39036555583297</c:v>
                </c:pt>
                <c:pt idx="15">
                  <c:v>74.862555100893104</c:v>
                </c:pt>
                <c:pt idx="16">
                  <c:v>431.73592774321293</c:v>
                </c:pt>
                <c:pt idx="17">
                  <c:v>263.11948443007185</c:v>
                </c:pt>
                <c:pt idx="18">
                  <c:v>218.76903140616369</c:v>
                </c:pt>
                <c:pt idx="19">
                  <c:v>89.962259936377478</c:v>
                </c:pt>
                <c:pt idx="20">
                  <c:v>82.359031544538709</c:v>
                </c:pt>
                <c:pt idx="21">
                  <c:v>21.999032358266536</c:v>
                </c:pt>
                <c:pt idx="22">
                  <c:v>110.90657590323443</c:v>
                </c:pt>
                <c:pt idx="23">
                  <c:v>62.24399802047175</c:v>
                </c:pt>
                <c:pt idx="24">
                  <c:v>177.53856432905391</c:v>
                </c:pt>
                <c:pt idx="25">
                  <c:v>108.20006515765397</c:v>
                </c:pt>
                <c:pt idx="26">
                  <c:v>89.962259936377478</c:v>
                </c:pt>
                <c:pt idx="27">
                  <c:v>36.994304727868943</c:v>
                </c:pt>
                <c:pt idx="28">
                  <c:v>33.867703103563478</c:v>
                </c:pt>
                <c:pt idx="29">
                  <c:v>9.046448003368516</c:v>
                </c:pt>
                <c:pt idx="30">
                  <c:v>45.607031973078648</c:v>
                </c:pt>
                <c:pt idx="31">
                  <c:v>25.595993607527028</c:v>
                </c:pt>
                <c:pt idx="32">
                  <c:v>162.53375838145317</c:v>
                </c:pt>
                <c:pt idx="33">
                  <c:v>43.414612130433234</c:v>
                </c:pt>
                <c:pt idx="34">
                  <c:v>99.055454873438293</c:v>
                </c:pt>
                <c:pt idx="35">
                  <c:v>26.458836586065697</c:v>
                </c:pt>
                <c:pt idx="36">
                  <c:v>82.359031544538709</c:v>
                </c:pt>
                <c:pt idx="37">
                  <c:v>21.999032358266536</c:v>
                </c:pt>
                <c:pt idx="38">
                  <c:v>33.867703103563478</c:v>
                </c:pt>
                <c:pt idx="39">
                  <c:v>9.046448003368516</c:v>
                </c:pt>
                <c:pt idx="40">
                  <c:v>31.005348578616115</c:v>
                </c:pt>
                <c:pt idx="41">
                  <c:v>8.2818806130745362</c:v>
                </c:pt>
                <c:pt idx="42">
                  <c:v>8.2818806130745362</c:v>
                </c:pt>
                <c:pt idx="43">
                  <c:v>2.2121843370122583</c:v>
                </c:pt>
                <c:pt idx="44">
                  <c:v>41.752519196160371</c:v>
                </c:pt>
                <c:pt idx="45">
                  <c:v>11.152571899036419</c:v>
                </c:pt>
                <c:pt idx="46">
                  <c:v>23.4327288623805</c:v>
                </c:pt>
                <c:pt idx="47">
                  <c:v>6.2591479139385022</c:v>
                </c:pt>
                <c:pt idx="48">
                  <c:v>218.87171658911916</c:v>
                </c:pt>
                <c:pt idx="49">
                  <c:v>133.39036555583297</c:v>
                </c:pt>
                <c:pt idx="50">
                  <c:v>110.90657590323443</c:v>
                </c:pt>
                <c:pt idx="51">
                  <c:v>45.607031973078648</c:v>
                </c:pt>
                <c:pt idx="52">
                  <c:v>41.752519196160371</c:v>
                </c:pt>
                <c:pt idx="53">
                  <c:v>11.152571899036419</c:v>
                </c:pt>
                <c:pt idx="54">
                  <c:v>56.224907609264775</c:v>
                </c:pt>
                <c:pt idx="55">
                  <c:v>31.555054417924929</c:v>
                </c:pt>
                <c:pt idx="56">
                  <c:v>122.83717699477802</c:v>
                </c:pt>
                <c:pt idx="57">
                  <c:v>74.862555100893104</c:v>
                </c:pt>
                <c:pt idx="58">
                  <c:v>62.24399802047175</c:v>
                </c:pt>
                <c:pt idx="59">
                  <c:v>25.595993607527028</c:v>
                </c:pt>
                <c:pt idx="60">
                  <c:v>23.4327288623805</c:v>
                </c:pt>
                <c:pt idx="61">
                  <c:v>6.2591479139385022</c:v>
                </c:pt>
                <c:pt idx="62">
                  <c:v>31.555054417924929</c:v>
                </c:pt>
                <c:pt idx="63">
                  <c:v>17.709614860338657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71-4F57-A99F-7B4DDED58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473600"/>
        <c:axId val="1438014544"/>
      </c:scatterChart>
      <c:valAx>
        <c:axId val="142847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014544"/>
        <c:crosses val="autoZero"/>
        <c:crossBetween val="midCat"/>
        <c:majorUnit val="100"/>
      </c:valAx>
      <c:valAx>
        <c:axId val="14380145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473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672378668274376"/>
                  <c:y val="-0.225931155690344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AUnigramsOnly!$AC$4:$AC$67</c:f>
              <c:numCache>
                <c:formatCode>General</c:formatCode>
                <c:ptCount val="64"/>
                <c:pt idx="0">
                  <c:v>0.12476672887230073</c:v>
                </c:pt>
                <c:pt idx="1">
                  <c:v>3.71900826446281E-2</c:v>
                </c:pt>
                <c:pt idx="2">
                  <c:v>7.2780591842175418E-2</c:v>
                </c:pt>
                <c:pt idx="3">
                  <c:v>6.89149560117302E-2</c:v>
                </c:pt>
                <c:pt idx="4">
                  <c:v>1.7328712343375099E-2</c:v>
                </c:pt>
                <c:pt idx="5">
                  <c:v>2.1327645961077045E-3</c:v>
                </c:pt>
                <c:pt idx="6">
                  <c:v>2.9192215409224207E-2</c:v>
                </c:pt>
                <c:pt idx="7">
                  <c:v>1.9994668088509733E-3</c:v>
                </c:pt>
                <c:pt idx="8">
                  <c:v>4.5987736603572381E-2</c:v>
                </c:pt>
                <c:pt idx="9">
                  <c:v>6.5582511330311913E-2</c:v>
                </c:pt>
                <c:pt idx="10">
                  <c:v>7.8512396694214878E-2</c:v>
                </c:pt>
                <c:pt idx="11">
                  <c:v>1.3329778725673153E-4</c:v>
                </c:pt>
                <c:pt idx="12">
                  <c:v>5.5985070647827243E-3</c:v>
                </c:pt>
                <c:pt idx="13">
                  <c:v>6.6648893628365772E-4</c:v>
                </c:pt>
                <c:pt idx="14">
                  <c:v>1.2929885363902958E-2</c:v>
                </c:pt>
                <c:pt idx="15">
                  <c:v>2.3993601706211675E-3</c:v>
                </c:pt>
                <c:pt idx="16">
                  <c:v>4.6520927752599306E-2</c:v>
                </c:pt>
                <c:pt idx="17">
                  <c:v>3.7989869368168491E-2</c:v>
                </c:pt>
                <c:pt idx="18">
                  <c:v>3.625699813383098E-2</c:v>
                </c:pt>
                <c:pt idx="19">
                  <c:v>0</c:v>
                </c:pt>
                <c:pt idx="20">
                  <c:v>9.1975473207144762E-3</c:v>
                </c:pt>
                <c:pt idx="21">
                  <c:v>7.997867235403892E-4</c:v>
                </c:pt>
                <c:pt idx="22">
                  <c:v>9.3308451079712079E-4</c:v>
                </c:pt>
                <c:pt idx="23">
                  <c:v>6.6648893628365772E-4</c:v>
                </c:pt>
                <c:pt idx="24">
                  <c:v>1.9861370301252998E-2</c:v>
                </c:pt>
                <c:pt idx="25">
                  <c:v>1.4662756598240469E-3</c:v>
                </c:pt>
                <c:pt idx="26">
                  <c:v>1.4662756598240469E-3</c:v>
                </c:pt>
                <c:pt idx="27">
                  <c:v>2.3593708344441484E-2</c:v>
                </c:pt>
                <c:pt idx="28">
                  <c:v>3.998933617701946E-4</c:v>
                </c:pt>
                <c:pt idx="29">
                  <c:v>0</c:v>
                </c:pt>
                <c:pt idx="30">
                  <c:v>0</c:v>
                </c:pt>
                <c:pt idx="31">
                  <c:v>2.6659557451346307E-4</c:v>
                </c:pt>
                <c:pt idx="32">
                  <c:v>3.71900826446281E-2</c:v>
                </c:pt>
                <c:pt idx="33">
                  <c:v>1.0663822980538523E-3</c:v>
                </c:pt>
                <c:pt idx="34">
                  <c:v>9.0642495334577449E-3</c:v>
                </c:pt>
                <c:pt idx="35">
                  <c:v>1.7462010130631832E-2</c:v>
                </c:pt>
                <c:pt idx="36">
                  <c:v>6.5315915755798457E-3</c:v>
                </c:pt>
                <c:pt idx="37">
                  <c:v>1.3329778725673153E-4</c:v>
                </c:pt>
                <c:pt idx="38">
                  <c:v>1.3329778725673153E-4</c:v>
                </c:pt>
                <c:pt idx="39">
                  <c:v>0</c:v>
                </c:pt>
                <c:pt idx="40">
                  <c:v>7.7312716608904288E-3</c:v>
                </c:pt>
                <c:pt idx="41">
                  <c:v>7.997867235403892E-4</c:v>
                </c:pt>
                <c:pt idx="42">
                  <c:v>2.6659557451346307E-4</c:v>
                </c:pt>
                <c:pt idx="43">
                  <c:v>5.3319114902692613E-4</c:v>
                </c:pt>
                <c:pt idx="44">
                  <c:v>2.2927219408157826E-2</c:v>
                </c:pt>
                <c:pt idx="45">
                  <c:v>1.3329778725673153E-4</c:v>
                </c:pt>
                <c:pt idx="46">
                  <c:v>5.3319114902692613E-4</c:v>
                </c:pt>
                <c:pt idx="47">
                  <c:v>9.3308451079712074E-3</c:v>
                </c:pt>
                <c:pt idx="48">
                  <c:v>3.612370034657425E-2</c:v>
                </c:pt>
                <c:pt idx="49">
                  <c:v>5.8651026392961877E-3</c:v>
                </c:pt>
                <c:pt idx="50">
                  <c:v>5.7318048520394564E-3</c:v>
                </c:pt>
                <c:pt idx="51">
                  <c:v>3.998933617701946E-4</c:v>
                </c:pt>
                <c:pt idx="52">
                  <c:v>2.2660623833644362E-3</c:v>
                </c:pt>
                <c:pt idx="53">
                  <c:v>2.6659557451346307E-4</c:v>
                </c:pt>
                <c:pt idx="54">
                  <c:v>2.5593175153292454E-2</c:v>
                </c:pt>
                <c:pt idx="55">
                  <c:v>7.997867235403892E-4</c:v>
                </c:pt>
                <c:pt idx="56">
                  <c:v>8.5310583844308181E-3</c:v>
                </c:pt>
                <c:pt idx="57">
                  <c:v>2.4260197280725138E-2</c:v>
                </c:pt>
                <c:pt idx="58">
                  <c:v>7.7312716608904288E-3</c:v>
                </c:pt>
                <c:pt idx="59">
                  <c:v>1.3329778725673153E-4</c:v>
                </c:pt>
                <c:pt idx="60">
                  <c:v>9.3308451079712079E-4</c:v>
                </c:pt>
                <c:pt idx="61">
                  <c:v>2.6659557451346307E-4</c:v>
                </c:pt>
                <c:pt idx="62">
                  <c:v>4.2655291922154091E-3</c:v>
                </c:pt>
                <c:pt idx="63">
                  <c:v>1.7462010130631832E-2</c:v>
                </c:pt>
              </c:numCache>
            </c:numRef>
          </c:xVal>
          <c:yVal>
            <c:numRef>
              <c:f>AUnigramsOnly!$AD$4:$AD$67</c:f>
              <c:numCache>
                <c:formatCode>General</c:formatCode>
                <c:ptCount val="64"/>
                <c:pt idx="0">
                  <c:v>0.1135725763873551</c:v>
                </c:pt>
                <c:pt idx="1">
                  <c:v>6.9216286679318673E-2</c:v>
                </c:pt>
                <c:pt idx="2">
                  <c:v>5.7549443847402418E-2</c:v>
                </c:pt>
                <c:pt idx="3">
                  <c:v>2.3665497777799777E-2</c:v>
                </c:pt>
                <c:pt idx="4">
                  <c:v>2.1665390346767951E-2</c:v>
                </c:pt>
                <c:pt idx="5">
                  <c:v>5.7870717315960055E-3</c:v>
                </c:pt>
                <c:pt idx="6">
                  <c:v>2.9175115514412046E-2</c:v>
                </c:pt>
                <c:pt idx="7">
                  <c:v>1.6373923886267398E-2</c:v>
                </c:pt>
                <c:pt idx="8">
                  <c:v>6.9216286679318673E-2</c:v>
                </c:pt>
                <c:pt idx="9">
                  <c:v>4.21835490051191E-2</c:v>
                </c:pt>
                <c:pt idx="10">
                  <c:v>3.5073245058660607E-2</c:v>
                </c:pt>
                <c:pt idx="11">
                  <c:v>1.4422829266549449E-2</c:v>
                </c:pt>
                <c:pt idx="12">
                  <c:v>1.3203872950338348E-2</c:v>
                </c:pt>
                <c:pt idx="13">
                  <c:v>3.5269043703100101E-3</c:v>
                </c:pt>
                <c:pt idx="14">
                  <c:v>1.7780640569959073E-2</c:v>
                </c:pt>
                <c:pt idx="15">
                  <c:v>9.9790129433341909E-3</c:v>
                </c:pt>
                <c:pt idx="16">
                  <c:v>5.7549443847402418E-2</c:v>
                </c:pt>
                <c:pt idx="17">
                  <c:v>3.5073245058660607E-2</c:v>
                </c:pt>
                <c:pt idx="18">
                  <c:v>2.9161427806740029E-2</c:v>
                </c:pt>
                <c:pt idx="19">
                  <c:v>1.1991770186134029E-2</c:v>
                </c:pt>
                <c:pt idx="20">
                  <c:v>1.0978276665494363E-2</c:v>
                </c:pt>
                <c:pt idx="21">
                  <c:v>2.9324223351461657E-3</c:v>
                </c:pt>
                <c:pt idx="22">
                  <c:v>1.478360116012189E-2</c:v>
                </c:pt>
                <c:pt idx="23">
                  <c:v>8.2969872061412625E-3</c:v>
                </c:pt>
                <c:pt idx="24">
                  <c:v>2.3665497777799777E-2</c:v>
                </c:pt>
                <c:pt idx="25">
                  <c:v>1.4422829266549449E-2</c:v>
                </c:pt>
                <c:pt idx="26">
                  <c:v>1.1991770186134029E-2</c:v>
                </c:pt>
                <c:pt idx="27">
                  <c:v>4.9312589613261723E-3</c:v>
                </c:pt>
                <c:pt idx="28">
                  <c:v>4.5144898831729506E-3</c:v>
                </c:pt>
                <c:pt idx="29">
                  <c:v>1.2058715013821002E-3</c:v>
                </c:pt>
                <c:pt idx="30">
                  <c:v>6.0793164453583912E-3</c:v>
                </c:pt>
                <c:pt idx="31">
                  <c:v>3.4118893105207983E-3</c:v>
                </c:pt>
                <c:pt idx="32">
                  <c:v>2.1665390346767951E-2</c:v>
                </c:pt>
                <c:pt idx="33">
                  <c:v>5.7870717315960055E-3</c:v>
                </c:pt>
                <c:pt idx="34">
                  <c:v>1.3203872950338348E-2</c:v>
                </c:pt>
                <c:pt idx="35">
                  <c:v>3.5269043703100101E-3</c:v>
                </c:pt>
                <c:pt idx="36">
                  <c:v>1.0978276665494363E-2</c:v>
                </c:pt>
                <c:pt idx="37">
                  <c:v>2.9324223351461657E-3</c:v>
                </c:pt>
                <c:pt idx="38">
                  <c:v>4.5144898831729506E-3</c:v>
                </c:pt>
                <c:pt idx="39">
                  <c:v>1.2058715013821002E-3</c:v>
                </c:pt>
                <c:pt idx="40">
                  <c:v>4.1329443586531744E-3</c:v>
                </c:pt>
                <c:pt idx="41">
                  <c:v>1.1039563600472588E-3</c:v>
                </c:pt>
                <c:pt idx="42">
                  <c:v>1.1039563600472588E-3</c:v>
                </c:pt>
                <c:pt idx="43">
                  <c:v>2.9487927712773369E-4</c:v>
                </c:pt>
                <c:pt idx="44">
                  <c:v>5.5655184212423849E-3</c:v>
                </c:pt>
                <c:pt idx="45">
                  <c:v>1.4866131563631589E-3</c:v>
                </c:pt>
                <c:pt idx="46">
                  <c:v>3.1235309067422687E-3</c:v>
                </c:pt>
                <c:pt idx="47">
                  <c:v>8.3433056704058949E-4</c:v>
                </c:pt>
                <c:pt idx="48">
                  <c:v>2.9175115514412046E-2</c:v>
                </c:pt>
                <c:pt idx="49">
                  <c:v>1.7780640569959073E-2</c:v>
                </c:pt>
                <c:pt idx="50">
                  <c:v>1.478360116012189E-2</c:v>
                </c:pt>
                <c:pt idx="51">
                  <c:v>6.0793164453583912E-3</c:v>
                </c:pt>
                <c:pt idx="52">
                  <c:v>5.5655184212423849E-3</c:v>
                </c:pt>
                <c:pt idx="53">
                  <c:v>1.4866131563631589E-3</c:v>
                </c:pt>
                <c:pt idx="54">
                  <c:v>7.4946557730291626E-3</c:v>
                </c:pt>
                <c:pt idx="55">
                  <c:v>4.206218930675144E-3</c:v>
                </c:pt>
                <c:pt idx="56">
                  <c:v>1.6373923886267398E-2</c:v>
                </c:pt>
                <c:pt idx="57">
                  <c:v>9.9790129433341909E-3</c:v>
                </c:pt>
                <c:pt idx="58">
                  <c:v>8.2969872061412625E-3</c:v>
                </c:pt>
                <c:pt idx="59">
                  <c:v>3.4118893105207983E-3</c:v>
                </c:pt>
                <c:pt idx="60">
                  <c:v>3.1235309067422687E-3</c:v>
                </c:pt>
                <c:pt idx="61">
                  <c:v>8.3433056704058949E-4</c:v>
                </c:pt>
                <c:pt idx="62">
                  <c:v>4.206218930675144E-3</c:v>
                </c:pt>
                <c:pt idx="63">
                  <c:v>2.3606524740520736E-3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71-4F57-A99F-7B4DDED58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473600"/>
        <c:axId val="1438014544"/>
      </c:scatterChart>
      <c:valAx>
        <c:axId val="1428473600"/>
        <c:scaling>
          <c:orientation val="minMax"/>
          <c:max val="0.150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014544"/>
        <c:crosses val="autoZero"/>
        <c:crossBetween val="midCat"/>
        <c:majorUnit val="1.0000000000000002E-2"/>
      </c:valAx>
      <c:valAx>
        <c:axId val="1438014544"/>
        <c:scaling>
          <c:orientation val="minMax"/>
          <c:max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473600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BAddClassicVHConst!$AC$4:$AC$67</c:f>
              <c:numCache>
                <c:formatCode>General</c:formatCode>
                <c:ptCount val="64"/>
                <c:pt idx="0">
                  <c:v>0.12476672887230073</c:v>
                </c:pt>
                <c:pt idx="1">
                  <c:v>3.71900826446281E-2</c:v>
                </c:pt>
                <c:pt idx="2">
                  <c:v>7.2780591842175418E-2</c:v>
                </c:pt>
                <c:pt idx="3">
                  <c:v>6.89149560117302E-2</c:v>
                </c:pt>
                <c:pt idx="4">
                  <c:v>1.7328712343375099E-2</c:v>
                </c:pt>
                <c:pt idx="5">
                  <c:v>2.1327645961077045E-3</c:v>
                </c:pt>
                <c:pt idx="6">
                  <c:v>2.9192215409224207E-2</c:v>
                </c:pt>
                <c:pt idx="7">
                  <c:v>1.9994668088509733E-3</c:v>
                </c:pt>
                <c:pt idx="8">
                  <c:v>4.5987736603572381E-2</c:v>
                </c:pt>
                <c:pt idx="9">
                  <c:v>6.5582511330311913E-2</c:v>
                </c:pt>
                <c:pt idx="10">
                  <c:v>7.8512396694214878E-2</c:v>
                </c:pt>
                <c:pt idx="11">
                  <c:v>1.3329778725673153E-4</c:v>
                </c:pt>
                <c:pt idx="12">
                  <c:v>5.5985070647827243E-3</c:v>
                </c:pt>
                <c:pt idx="13">
                  <c:v>6.6648893628365772E-4</c:v>
                </c:pt>
                <c:pt idx="14">
                  <c:v>1.2929885363902958E-2</c:v>
                </c:pt>
                <c:pt idx="15">
                  <c:v>2.3993601706211675E-3</c:v>
                </c:pt>
                <c:pt idx="16">
                  <c:v>4.6520927752599306E-2</c:v>
                </c:pt>
                <c:pt idx="17">
                  <c:v>3.7989869368168491E-2</c:v>
                </c:pt>
                <c:pt idx="18">
                  <c:v>3.625699813383098E-2</c:v>
                </c:pt>
                <c:pt idx="19">
                  <c:v>0</c:v>
                </c:pt>
                <c:pt idx="20">
                  <c:v>9.1975473207144762E-3</c:v>
                </c:pt>
                <c:pt idx="21">
                  <c:v>7.997867235403892E-4</c:v>
                </c:pt>
                <c:pt idx="22">
                  <c:v>9.3308451079712079E-4</c:v>
                </c:pt>
                <c:pt idx="23">
                  <c:v>6.6648893628365772E-4</c:v>
                </c:pt>
                <c:pt idx="24">
                  <c:v>1.9861370301252998E-2</c:v>
                </c:pt>
                <c:pt idx="25">
                  <c:v>1.4662756598240469E-3</c:v>
                </c:pt>
                <c:pt idx="26">
                  <c:v>1.4662756598240469E-3</c:v>
                </c:pt>
                <c:pt idx="27">
                  <c:v>2.3593708344441484E-2</c:v>
                </c:pt>
                <c:pt idx="28">
                  <c:v>3.998933617701946E-4</c:v>
                </c:pt>
                <c:pt idx="29">
                  <c:v>0</c:v>
                </c:pt>
                <c:pt idx="30">
                  <c:v>0</c:v>
                </c:pt>
                <c:pt idx="31">
                  <c:v>2.6659557451346307E-4</c:v>
                </c:pt>
                <c:pt idx="32">
                  <c:v>3.71900826446281E-2</c:v>
                </c:pt>
                <c:pt idx="33">
                  <c:v>1.0663822980538523E-3</c:v>
                </c:pt>
                <c:pt idx="34">
                  <c:v>9.0642495334577449E-3</c:v>
                </c:pt>
                <c:pt idx="35">
                  <c:v>1.7462010130631832E-2</c:v>
                </c:pt>
                <c:pt idx="36">
                  <c:v>6.5315915755798457E-3</c:v>
                </c:pt>
                <c:pt idx="37">
                  <c:v>1.3329778725673153E-4</c:v>
                </c:pt>
                <c:pt idx="38">
                  <c:v>1.3329778725673153E-4</c:v>
                </c:pt>
                <c:pt idx="39">
                  <c:v>0</c:v>
                </c:pt>
                <c:pt idx="40">
                  <c:v>7.7312716608904288E-3</c:v>
                </c:pt>
                <c:pt idx="41">
                  <c:v>7.997867235403892E-4</c:v>
                </c:pt>
                <c:pt idx="42">
                  <c:v>2.6659557451346307E-4</c:v>
                </c:pt>
                <c:pt idx="43">
                  <c:v>5.3319114902692613E-4</c:v>
                </c:pt>
                <c:pt idx="44">
                  <c:v>2.2927219408157826E-2</c:v>
                </c:pt>
                <c:pt idx="45">
                  <c:v>1.3329778725673153E-4</c:v>
                </c:pt>
                <c:pt idx="46">
                  <c:v>5.3319114902692613E-4</c:v>
                </c:pt>
                <c:pt idx="47">
                  <c:v>9.3308451079712074E-3</c:v>
                </c:pt>
                <c:pt idx="48">
                  <c:v>3.612370034657425E-2</c:v>
                </c:pt>
                <c:pt idx="49">
                  <c:v>5.8651026392961877E-3</c:v>
                </c:pt>
                <c:pt idx="50">
                  <c:v>5.7318048520394564E-3</c:v>
                </c:pt>
                <c:pt idx="51">
                  <c:v>3.998933617701946E-4</c:v>
                </c:pt>
                <c:pt idx="52">
                  <c:v>2.2660623833644362E-3</c:v>
                </c:pt>
                <c:pt idx="53">
                  <c:v>2.6659557451346307E-4</c:v>
                </c:pt>
                <c:pt idx="54">
                  <c:v>2.5593175153292454E-2</c:v>
                </c:pt>
                <c:pt idx="55">
                  <c:v>7.997867235403892E-4</c:v>
                </c:pt>
                <c:pt idx="56">
                  <c:v>8.5310583844308181E-3</c:v>
                </c:pt>
                <c:pt idx="57">
                  <c:v>2.4260197280725138E-2</c:v>
                </c:pt>
                <c:pt idx="58">
                  <c:v>7.7312716608904288E-3</c:v>
                </c:pt>
                <c:pt idx="59">
                  <c:v>1.3329778725673153E-4</c:v>
                </c:pt>
                <c:pt idx="60">
                  <c:v>9.3308451079712079E-4</c:v>
                </c:pt>
                <c:pt idx="61">
                  <c:v>2.6659557451346307E-4</c:v>
                </c:pt>
                <c:pt idx="62">
                  <c:v>4.2655291922154091E-3</c:v>
                </c:pt>
                <c:pt idx="63">
                  <c:v>1.7462010130631832E-2</c:v>
                </c:pt>
              </c:numCache>
            </c:numRef>
          </c:xVal>
          <c:yVal>
            <c:numRef>
              <c:f>BAddClassicVHConst!$AD$4:$AD$67</c:f>
              <c:numCache>
                <c:formatCode>General</c:formatCode>
                <c:ptCount val="64"/>
                <c:pt idx="0">
                  <c:v>0.1135725763873551</c:v>
                </c:pt>
                <c:pt idx="1">
                  <c:v>6.9216286679318673E-2</c:v>
                </c:pt>
                <c:pt idx="2">
                  <c:v>5.7549443847402418E-2</c:v>
                </c:pt>
                <c:pt idx="3">
                  <c:v>2.3665497777799777E-2</c:v>
                </c:pt>
                <c:pt idx="4">
                  <c:v>2.1665390346767951E-2</c:v>
                </c:pt>
                <c:pt idx="5">
                  <c:v>5.7870717315960055E-3</c:v>
                </c:pt>
                <c:pt idx="6">
                  <c:v>2.9175115514412046E-2</c:v>
                </c:pt>
                <c:pt idx="7">
                  <c:v>1.6373923886267398E-2</c:v>
                </c:pt>
                <c:pt idx="8">
                  <c:v>6.9216286679318673E-2</c:v>
                </c:pt>
                <c:pt idx="9">
                  <c:v>4.21835490051191E-2</c:v>
                </c:pt>
                <c:pt idx="10">
                  <c:v>3.5073245058660607E-2</c:v>
                </c:pt>
                <c:pt idx="11">
                  <c:v>1.4422829266549449E-2</c:v>
                </c:pt>
                <c:pt idx="12">
                  <c:v>1.3203872950338348E-2</c:v>
                </c:pt>
                <c:pt idx="13">
                  <c:v>3.5269043703100101E-3</c:v>
                </c:pt>
                <c:pt idx="14">
                  <c:v>1.7780640569959073E-2</c:v>
                </c:pt>
                <c:pt idx="15">
                  <c:v>9.9790129433341909E-3</c:v>
                </c:pt>
                <c:pt idx="16">
                  <c:v>5.7549443847402418E-2</c:v>
                </c:pt>
                <c:pt idx="17">
                  <c:v>3.5073245058660607E-2</c:v>
                </c:pt>
                <c:pt idx="18">
                  <c:v>2.9161427806740029E-2</c:v>
                </c:pt>
                <c:pt idx="19">
                  <c:v>1.1991770186134029E-2</c:v>
                </c:pt>
                <c:pt idx="20">
                  <c:v>1.0978276665494363E-2</c:v>
                </c:pt>
                <c:pt idx="21">
                  <c:v>2.9324223351461657E-3</c:v>
                </c:pt>
                <c:pt idx="22">
                  <c:v>1.478360116012189E-2</c:v>
                </c:pt>
                <c:pt idx="23">
                  <c:v>8.2969872061412625E-3</c:v>
                </c:pt>
                <c:pt idx="24">
                  <c:v>2.3665497777799777E-2</c:v>
                </c:pt>
                <c:pt idx="25">
                  <c:v>1.4422829266549449E-2</c:v>
                </c:pt>
                <c:pt idx="26">
                  <c:v>1.1991770186134029E-2</c:v>
                </c:pt>
                <c:pt idx="27">
                  <c:v>4.9312589613261723E-3</c:v>
                </c:pt>
                <c:pt idx="28">
                  <c:v>4.5144898831729506E-3</c:v>
                </c:pt>
                <c:pt idx="29">
                  <c:v>1.2058715013821002E-3</c:v>
                </c:pt>
                <c:pt idx="30">
                  <c:v>6.0793164453583912E-3</c:v>
                </c:pt>
                <c:pt idx="31">
                  <c:v>3.4118893105207983E-3</c:v>
                </c:pt>
                <c:pt idx="32">
                  <c:v>2.1665390346767951E-2</c:v>
                </c:pt>
                <c:pt idx="33">
                  <c:v>5.7870717315960055E-3</c:v>
                </c:pt>
                <c:pt idx="34">
                  <c:v>1.3203872950338348E-2</c:v>
                </c:pt>
                <c:pt idx="35">
                  <c:v>3.5269043703100101E-3</c:v>
                </c:pt>
                <c:pt idx="36">
                  <c:v>1.0978276665494363E-2</c:v>
                </c:pt>
                <c:pt idx="37">
                  <c:v>2.9324223351461657E-3</c:v>
                </c:pt>
                <c:pt idx="38">
                  <c:v>4.5144898831729506E-3</c:v>
                </c:pt>
                <c:pt idx="39">
                  <c:v>1.2058715013821002E-3</c:v>
                </c:pt>
                <c:pt idx="40">
                  <c:v>4.1329443586531744E-3</c:v>
                </c:pt>
                <c:pt idx="41">
                  <c:v>1.1039563600472588E-3</c:v>
                </c:pt>
                <c:pt idx="42">
                  <c:v>1.1039563600472588E-3</c:v>
                </c:pt>
                <c:pt idx="43">
                  <c:v>2.9487927712773369E-4</c:v>
                </c:pt>
                <c:pt idx="44">
                  <c:v>5.5655184212423849E-3</c:v>
                </c:pt>
                <c:pt idx="45">
                  <c:v>1.4866131563631589E-3</c:v>
                </c:pt>
                <c:pt idx="46">
                  <c:v>3.1235309067422687E-3</c:v>
                </c:pt>
                <c:pt idx="47">
                  <c:v>8.3433056704058949E-4</c:v>
                </c:pt>
                <c:pt idx="48">
                  <c:v>2.9175115514412046E-2</c:v>
                </c:pt>
                <c:pt idx="49">
                  <c:v>1.7780640569959073E-2</c:v>
                </c:pt>
                <c:pt idx="50">
                  <c:v>1.478360116012189E-2</c:v>
                </c:pt>
                <c:pt idx="51">
                  <c:v>6.0793164453583912E-3</c:v>
                </c:pt>
                <c:pt idx="52">
                  <c:v>5.5655184212423849E-3</c:v>
                </c:pt>
                <c:pt idx="53">
                  <c:v>1.4866131563631589E-3</c:v>
                </c:pt>
                <c:pt idx="54">
                  <c:v>7.4946557730291626E-3</c:v>
                </c:pt>
                <c:pt idx="55">
                  <c:v>4.206218930675144E-3</c:v>
                </c:pt>
                <c:pt idx="56">
                  <c:v>1.6373923886267398E-2</c:v>
                </c:pt>
                <c:pt idx="57">
                  <c:v>9.9790129433341909E-3</c:v>
                </c:pt>
                <c:pt idx="58">
                  <c:v>8.2969872061412625E-3</c:v>
                </c:pt>
                <c:pt idx="59">
                  <c:v>3.4118893105207983E-3</c:v>
                </c:pt>
                <c:pt idx="60">
                  <c:v>3.1235309067422687E-3</c:v>
                </c:pt>
                <c:pt idx="61">
                  <c:v>8.3433056704058949E-4</c:v>
                </c:pt>
                <c:pt idx="62">
                  <c:v>4.206218930675144E-3</c:v>
                </c:pt>
                <c:pt idx="63">
                  <c:v>2.3606524740520736E-3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CC-4B69-9AA7-093B845E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473600"/>
        <c:axId val="1438014544"/>
      </c:scatterChart>
      <c:valAx>
        <c:axId val="1428473600"/>
        <c:scaling>
          <c:orientation val="minMax"/>
          <c:max val="0.150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014544"/>
        <c:crosses val="autoZero"/>
        <c:crossBetween val="midCat"/>
        <c:majorUnit val="1.0000000000000002E-2"/>
      </c:valAx>
      <c:valAx>
        <c:axId val="1438014544"/>
        <c:scaling>
          <c:orientation val="minMax"/>
          <c:max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473600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03268178042214"/>
          <c:y val="3.1339031339031341E-2"/>
          <c:w val="0.7660981849766525"/>
          <c:h val="0.8421558202660565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CAddAgrIfMarked!$AC$4:$AC$67</c:f>
              <c:numCache>
                <c:formatCode>0.000</c:formatCode>
                <c:ptCount val="64"/>
                <c:pt idx="0">
                  <c:v>0.12476672887230073</c:v>
                </c:pt>
                <c:pt idx="1">
                  <c:v>3.71900826446281E-2</c:v>
                </c:pt>
                <c:pt idx="2">
                  <c:v>7.2780591842175418E-2</c:v>
                </c:pt>
                <c:pt idx="3">
                  <c:v>6.89149560117302E-2</c:v>
                </c:pt>
                <c:pt idx="4">
                  <c:v>1.7328712343375099E-2</c:v>
                </c:pt>
                <c:pt idx="5">
                  <c:v>2.1327645961077045E-3</c:v>
                </c:pt>
                <c:pt idx="6">
                  <c:v>2.9192215409224207E-2</c:v>
                </c:pt>
                <c:pt idx="7">
                  <c:v>1.9994668088509733E-3</c:v>
                </c:pt>
                <c:pt idx="8">
                  <c:v>4.5987736603572381E-2</c:v>
                </c:pt>
                <c:pt idx="9">
                  <c:v>6.5582511330311913E-2</c:v>
                </c:pt>
                <c:pt idx="10">
                  <c:v>7.8512396694214878E-2</c:v>
                </c:pt>
                <c:pt idx="11">
                  <c:v>1.3329778725673153E-4</c:v>
                </c:pt>
                <c:pt idx="12">
                  <c:v>5.5985070647827243E-3</c:v>
                </c:pt>
                <c:pt idx="13">
                  <c:v>6.6648893628365772E-4</c:v>
                </c:pt>
                <c:pt idx="14">
                  <c:v>1.2929885363902958E-2</c:v>
                </c:pt>
                <c:pt idx="15">
                  <c:v>2.3993601706211675E-3</c:v>
                </c:pt>
                <c:pt idx="16">
                  <c:v>4.6520927752599306E-2</c:v>
                </c:pt>
                <c:pt idx="17">
                  <c:v>3.7989869368168491E-2</c:v>
                </c:pt>
                <c:pt idx="18">
                  <c:v>3.625699813383098E-2</c:v>
                </c:pt>
                <c:pt idx="19">
                  <c:v>0</c:v>
                </c:pt>
                <c:pt idx="20">
                  <c:v>9.1975473207144762E-3</c:v>
                </c:pt>
                <c:pt idx="21">
                  <c:v>7.997867235403892E-4</c:v>
                </c:pt>
                <c:pt idx="22">
                  <c:v>9.3308451079712079E-4</c:v>
                </c:pt>
                <c:pt idx="23">
                  <c:v>6.6648893628365772E-4</c:v>
                </c:pt>
                <c:pt idx="24">
                  <c:v>1.9861370301252998E-2</c:v>
                </c:pt>
                <c:pt idx="25">
                  <c:v>1.4662756598240469E-3</c:v>
                </c:pt>
                <c:pt idx="26">
                  <c:v>1.4662756598240469E-3</c:v>
                </c:pt>
                <c:pt idx="27">
                  <c:v>2.3593708344441484E-2</c:v>
                </c:pt>
                <c:pt idx="28">
                  <c:v>3.998933617701946E-4</c:v>
                </c:pt>
                <c:pt idx="29">
                  <c:v>0</c:v>
                </c:pt>
                <c:pt idx="30">
                  <c:v>0</c:v>
                </c:pt>
                <c:pt idx="31">
                  <c:v>2.6659557451346307E-4</c:v>
                </c:pt>
                <c:pt idx="32">
                  <c:v>3.71900826446281E-2</c:v>
                </c:pt>
                <c:pt idx="33">
                  <c:v>1.0663822980538523E-3</c:v>
                </c:pt>
                <c:pt idx="34">
                  <c:v>9.0642495334577449E-3</c:v>
                </c:pt>
                <c:pt idx="35">
                  <c:v>1.7462010130631832E-2</c:v>
                </c:pt>
                <c:pt idx="36">
                  <c:v>6.5315915755798457E-3</c:v>
                </c:pt>
                <c:pt idx="37">
                  <c:v>1.3329778725673153E-4</c:v>
                </c:pt>
                <c:pt idx="38">
                  <c:v>1.3329778725673153E-4</c:v>
                </c:pt>
                <c:pt idx="39">
                  <c:v>0</c:v>
                </c:pt>
                <c:pt idx="40">
                  <c:v>7.7312716608904288E-3</c:v>
                </c:pt>
                <c:pt idx="41">
                  <c:v>7.997867235403892E-4</c:v>
                </c:pt>
                <c:pt idx="42">
                  <c:v>2.6659557451346307E-4</c:v>
                </c:pt>
                <c:pt idx="43">
                  <c:v>5.3319114902692613E-4</c:v>
                </c:pt>
                <c:pt idx="44">
                  <c:v>2.2927219408157826E-2</c:v>
                </c:pt>
                <c:pt idx="45">
                  <c:v>1.3329778725673153E-4</c:v>
                </c:pt>
                <c:pt idx="46">
                  <c:v>5.3319114902692613E-4</c:v>
                </c:pt>
                <c:pt idx="47">
                  <c:v>9.3308451079712074E-3</c:v>
                </c:pt>
                <c:pt idx="48">
                  <c:v>3.612370034657425E-2</c:v>
                </c:pt>
                <c:pt idx="49">
                  <c:v>5.8651026392961877E-3</c:v>
                </c:pt>
                <c:pt idx="50">
                  <c:v>5.7318048520394564E-3</c:v>
                </c:pt>
                <c:pt idx="51">
                  <c:v>3.998933617701946E-4</c:v>
                </c:pt>
                <c:pt idx="52">
                  <c:v>2.2660623833644362E-3</c:v>
                </c:pt>
                <c:pt idx="53">
                  <c:v>2.6659557451346307E-4</c:v>
                </c:pt>
                <c:pt idx="54">
                  <c:v>2.5593175153292454E-2</c:v>
                </c:pt>
                <c:pt idx="55">
                  <c:v>7.997867235403892E-4</c:v>
                </c:pt>
                <c:pt idx="56">
                  <c:v>8.5310583844308181E-3</c:v>
                </c:pt>
                <c:pt idx="57">
                  <c:v>2.4260197280725138E-2</c:v>
                </c:pt>
                <c:pt idx="58">
                  <c:v>7.7312716608904288E-3</c:v>
                </c:pt>
                <c:pt idx="59">
                  <c:v>1.3329778725673153E-4</c:v>
                </c:pt>
                <c:pt idx="60">
                  <c:v>9.3308451079712079E-4</c:v>
                </c:pt>
                <c:pt idx="61">
                  <c:v>2.6659557451346307E-4</c:v>
                </c:pt>
                <c:pt idx="62">
                  <c:v>4.2655291922154091E-3</c:v>
                </c:pt>
                <c:pt idx="63">
                  <c:v>1.7462010130631832E-2</c:v>
                </c:pt>
              </c:numCache>
            </c:numRef>
          </c:xVal>
          <c:yVal>
            <c:numRef>
              <c:f>CAddAgrIfMarked!$AD$4:$AD$67</c:f>
              <c:numCache>
                <c:formatCode>0.000</c:formatCode>
                <c:ptCount val="64"/>
                <c:pt idx="0">
                  <c:v>0.14110890832116152</c:v>
                </c:pt>
                <c:pt idx="1">
                  <c:v>4.7509646814385201E-2</c:v>
                </c:pt>
                <c:pt idx="2">
                  <c:v>3.9507391596392182E-2</c:v>
                </c:pt>
                <c:pt idx="3">
                  <c:v>4.43135985686091E-2</c:v>
                </c:pt>
                <c:pt idx="4">
                  <c:v>1.3841868613443437E-2</c:v>
                </c:pt>
                <c:pt idx="5">
                  <c:v>9.208522688383395E-4</c:v>
                </c:pt>
                <c:pt idx="6">
                  <c:v>3.3096630076671497E-2</c:v>
                </c:pt>
                <c:pt idx="7">
                  <c:v>4.5787342618586087E-3</c:v>
                </c:pt>
                <c:pt idx="8">
                  <c:v>4.7509646814385201E-2</c:v>
                </c:pt>
                <c:pt idx="9">
                  <c:v>6.8451873794424134E-2</c:v>
                </c:pt>
                <c:pt idx="10">
                  <c:v>5.6922228743748374E-2</c:v>
                </c:pt>
                <c:pt idx="11">
                  <c:v>3.7416250633846944E-3</c:v>
                </c:pt>
                <c:pt idx="12">
                  <c:v>4.6603881845580135E-3</c:v>
                </c:pt>
                <c:pt idx="13">
                  <c:v>1.3267634578741044E-3</c:v>
                </c:pt>
                <c:pt idx="14">
                  <c:v>1.1143231312584774E-2</c:v>
                </c:pt>
                <c:pt idx="15">
                  <c:v>6.5970378827579813E-3</c:v>
                </c:pt>
                <c:pt idx="16">
                  <c:v>3.9507391596392182E-2</c:v>
                </c:pt>
                <c:pt idx="17">
                  <c:v>5.6922228743748374E-2</c:v>
                </c:pt>
                <c:pt idx="18">
                  <c:v>4.733457165667164E-2</c:v>
                </c:pt>
                <c:pt idx="19">
                  <c:v>3.1114069772721761E-3</c:v>
                </c:pt>
                <c:pt idx="20">
                  <c:v>3.8754188537302287E-3</c:v>
                </c:pt>
                <c:pt idx="21">
                  <c:v>1.1032909524838765E-3</c:v>
                </c:pt>
                <c:pt idx="22">
                  <c:v>9.2663286855285149E-3</c:v>
                </c:pt>
                <c:pt idx="23">
                  <c:v>5.4858702702761065E-3</c:v>
                </c:pt>
                <c:pt idx="24">
                  <c:v>4.43135985686091E-2</c:v>
                </c:pt>
                <c:pt idx="25">
                  <c:v>3.7416250633846944E-3</c:v>
                </c:pt>
                <c:pt idx="26">
                  <c:v>3.1114069772721761E-3</c:v>
                </c:pt>
                <c:pt idx="27">
                  <c:v>1.3916166183005944E-2</c:v>
                </c:pt>
                <c:pt idx="28">
                  <c:v>1.0901171867364081E-3</c:v>
                </c:pt>
                <c:pt idx="29">
                  <c:v>7.2521775255903479E-5</c:v>
                </c:pt>
                <c:pt idx="30">
                  <c:v>2.6065270721177085E-3</c:v>
                </c:pt>
                <c:pt idx="31">
                  <c:v>3.6059848939060346E-4</c:v>
                </c:pt>
                <c:pt idx="32">
                  <c:v>3.6910215832595523E-2</c:v>
                </c:pt>
                <c:pt idx="33">
                  <c:v>2.455510664199479E-3</c:v>
                </c:pt>
                <c:pt idx="34">
                  <c:v>1.2427219081436002E-2</c:v>
                </c:pt>
                <c:pt idx="35">
                  <c:v>3.5378984555143426E-3</c:v>
                </c:pt>
                <c:pt idx="36">
                  <c:v>1.0334048843229707E-2</c:v>
                </c:pt>
                <c:pt idx="37">
                  <c:v>2.9419949227649281E-3</c:v>
                </c:pt>
                <c:pt idx="38">
                  <c:v>2.9068662453698179E-3</c:v>
                </c:pt>
                <c:pt idx="39">
                  <c:v>1.9338388854945771E-4</c:v>
                </c:pt>
                <c:pt idx="40">
                  <c:v>7.2481680046503497E-3</c:v>
                </c:pt>
                <c:pt idx="41">
                  <c:v>4.8219587531132645E-4</c:v>
                </c:pt>
                <c:pt idx="42">
                  <c:v>4.8219587531132645E-4</c:v>
                </c:pt>
                <c:pt idx="43">
                  <c:v>2.1827457243474989E-3</c:v>
                </c:pt>
                <c:pt idx="44">
                  <c:v>1.733074788403164E-2</c:v>
                </c:pt>
                <c:pt idx="45">
                  <c:v>1.1529554972206644E-3</c:v>
                </c:pt>
                <c:pt idx="46">
                  <c:v>2.3976123531737432E-3</c:v>
                </c:pt>
                <c:pt idx="47">
                  <c:v>1.0853220403749503E-2</c:v>
                </c:pt>
                <c:pt idx="48">
                  <c:v>3.3096630076671497E-2</c:v>
                </c:pt>
                <c:pt idx="49">
                  <c:v>1.1143231312584774E-2</c:v>
                </c:pt>
                <c:pt idx="50">
                  <c:v>9.2663286855285149E-3</c:v>
                </c:pt>
                <c:pt idx="51">
                  <c:v>2.6065270721177085E-3</c:v>
                </c:pt>
                <c:pt idx="52">
                  <c:v>6.4992829159137887E-3</c:v>
                </c:pt>
                <c:pt idx="53">
                  <c:v>4.3237510671997463E-4</c:v>
                </c:pt>
                <c:pt idx="54">
                  <c:v>1.5540124562569316E-2</c:v>
                </c:pt>
                <c:pt idx="55">
                  <c:v>2.1498895991329445E-3</c:v>
                </c:pt>
                <c:pt idx="56">
                  <c:v>4.5787342618586087E-3</c:v>
                </c:pt>
                <c:pt idx="57">
                  <c:v>6.5970378827579813E-3</c:v>
                </c:pt>
                <c:pt idx="58">
                  <c:v>5.4858702702761065E-3</c:v>
                </c:pt>
                <c:pt idx="59">
                  <c:v>3.6059848939060346E-4</c:v>
                </c:pt>
                <c:pt idx="60">
                  <c:v>8.9913955879098329E-4</c:v>
                </c:pt>
                <c:pt idx="61">
                  <c:v>4.0701157517690949E-3</c:v>
                </c:pt>
                <c:pt idx="62">
                  <c:v>2.1498895991329445E-3</c:v>
                </c:pt>
                <c:pt idx="63">
                  <c:v>2.0237750476376583E-2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97-4C50-A111-214F4FCF1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473600"/>
        <c:axId val="1438014544"/>
      </c:scatterChart>
      <c:valAx>
        <c:axId val="1428473600"/>
        <c:scaling>
          <c:orientation val="minMax"/>
          <c:max val="0.150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014544"/>
        <c:crosses val="autoZero"/>
        <c:crossBetween val="midCat"/>
        <c:majorUnit val="1.0000000000000002E-2"/>
      </c:valAx>
      <c:valAx>
        <c:axId val="1438014544"/>
        <c:scaling>
          <c:orientation val="minMax"/>
          <c:max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473600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DAddAgrIY!$AC$4:$AC$67</c:f>
              <c:numCache>
                <c:formatCode>General</c:formatCode>
                <c:ptCount val="64"/>
                <c:pt idx="0">
                  <c:v>0.12476672887230073</c:v>
                </c:pt>
                <c:pt idx="1">
                  <c:v>3.71900826446281E-2</c:v>
                </c:pt>
                <c:pt idx="2">
                  <c:v>7.2780591842175418E-2</c:v>
                </c:pt>
                <c:pt idx="3">
                  <c:v>6.89149560117302E-2</c:v>
                </c:pt>
                <c:pt idx="4">
                  <c:v>1.7328712343375099E-2</c:v>
                </c:pt>
                <c:pt idx="5">
                  <c:v>2.1327645961077045E-3</c:v>
                </c:pt>
                <c:pt idx="6">
                  <c:v>2.9192215409224207E-2</c:v>
                </c:pt>
                <c:pt idx="7">
                  <c:v>1.9994668088509733E-3</c:v>
                </c:pt>
                <c:pt idx="8">
                  <c:v>4.5987736603572381E-2</c:v>
                </c:pt>
                <c:pt idx="9">
                  <c:v>6.5582511330311913E-2</c:v>
                </c:pt>
                <c:pt idx="10">
                  <c:v>7.8512396694214878E-2</c:v>
                </c:pt>
                <c:pt idx="11">
                  <c:v>1.3329778725673153E-4</c:v>
                </c:pt>
                <c:pt idx="12">
                  <c:v>5.5985070647827243E-3</c:v>
                </c:pt>
                <c:pt idx="13">
                  <c:v>6.6648893628365772E-4</c:v>
                </c:pt>
                <c:pt idx="14">
                  <c:v>1.2929885363902958E-2</c:v>
                </c:pt>
                <c:pt idx="15">
                  <c:v>2.3993601706211675E-3</c:v>
                </c:pt>
                <c:pt idx="16">
                  <c:v>4.6520927752599306E-2</c:v>
                </c:pt>
                <c:pt idx="17">
                  <c:v>3.7989869368168491E-2</c:v>
                </c:pt>
                <c:pt idx="18">
                  <c:v>3.625699813383098E-2</c:v>
                </c:pt>
                <c:pt idx="19">
                  <c:v>0</c:v>
                </c:pt>
                <c:pt idx="20">
                  <c:v>9.1975473207144762E-3</c:v>
                </c:pt>
                <c:pt idx="21">
                  <c:v>7.997867235403892E-4</c:v>
                </c:pt>
                <c:pt idx="22">
                  <c:v>9.3308451079712079E-4</c:v>
                </c:pt>
                <c:pt idx="23">
                  <c:v>6.6648893628365772E-4</c:v>
                </c:pt>
                <c:pt idx="24">
                  <c:v>1.9861370301252998E-2</c:v>
                </c:pt>
                <c:pt idx="25">
                  <c:v>1.4662756598240469E-3</c:v>
                </c:pt>
                <c:pt idx="26">
                  <c:v>1.4662756598240469E-3</c:v>
                </c:pt>
                <c:pt idx="27">
                  <c:v>2.3593708344441484E-2</c:v>
                </c:pt>
                <c:pt idx="28">
                  <c:v>3.998933617701946E-4</c:v>
                </c:pt>
                <c:pt idx="29">
                  <c:v>0</c:v>
                </c:pt>
                <c:pt idx="30">
                  <c:v>0</c:v>
                </c:pt>
                <c:pt idx="31">
                  <c:v>2.6659557451346307E-4</c:v>
                </c:pt>
                <c:pt idx="32">
                  <c:v>3.71900826446281E-2</c:v>
                </c:pt>
                <c:pt idx="33">
                  <c:v>1.0663822980538523E-3</c:v>
                </c:pt>
                <c:pt idx="34">
                  <c:v>9.0642495334577449E-3</c:v>
                </c:pt>
                <c:pt idx="35">
                  <c:v>1.7462010130631832E-2</c:v>
                </c:pt>
                <c:pt idx="36">
                  <c:v>6.5315915755798457E-3</c:v>
                </c:pt>
                <c:pt idx="37">
                  <c:v>1.3329778725673153E-4</c:v>
                </c:pt>
                <c:pt idx="38">
                  <c:v>1.3329778725673153E-4</c:v>
                </c:pt>
                <c:pt idx="39">
                  <c:v>0</c:v>
                </c:pt>
                <c:pt idx="40">
                  <c:v>7.7312716608904288E-3</c:v>
                </c:pt>
                <c:pt idx="41">
                  <c:v>7.997867235403892E-4</c:v>
                </c:pt>
                <c:pt idx="42">
                  <c:v>2.6659557451346307E-4</c:v>
                </c:pt>
                <c:pt idx="43">
                  <c:v>5.3319114902692613E-4</c:v>
                </c:pt>
                <c:pt idx="44">
                  <c:v>2.2927219408157826E-2</c:v>
                </c:pt>
                <c:pt idx="45">
                  <c:v>1.3329778725673153E-4</c:v>
                </c:pt>
                <c:pt idx="46">
                  <c:v>5.3319114902692613E-4</c:v>
                </c:pt>
                <c:pt idx="47">
                  <c:v>9.3308451079712074E-3</c:v>
                </c:pt>
                <c:pt idx="48">
                  <c:v>3.612370034657425E-2</c:v>
                </c:pt>
                <c:pt idx="49">
                  <c:v>5.8651026392961877E-3</c:v>
                </c:pt>
                <c:pt idx="50">
                  <c:v>5.7318048520394564E-3</c:v>
                </c:pt>
                <c:pt idx="51">
                  <c:v>3.998933617701946E-4</c:v>
                </c:pt>
                <c:pt idx="52">
                  <c:v>2.2660623833644362E-3</c:v>
                </c:pt>
                <c:pt idx="53">
                  <c:v>2.6659557451346307E-4</c:v>
                </c:pt>
                <c:pt idx="54">
                  <c:v>2.5593175153292454E-2</c:v>
                </c:pt>
                <c:pt idx="55">
                  <c:v>7.997867235403892E-4</c:v>
                </c:pt>
                <c:pt idx="56">
                  <c:v>8.5310583844308181E-3</c:v>
                </c:pt>
                <c:pt idx="57">
                  <c:v>2.4260197280725138E-2</c:v>
                </c:pt>
                <c:pt idx="58">
                  <c:v>7.7312716608904288E-3</c:v>
                </c:pt>
                <c:pt idx="59">
                  <c:v>1.3329778725673153E-4</c:v>
                </c:pt>
                <c:pt idx="60">
                  <c:v>9.3308451079712079E-4</c:v>
                </c:pt>
                <c:pt idx="61">
                  <c:v>2.6659557451346307E-4</c:v>
                </c:pt>
                <c:pt idx="62">
                  <c:v>4.2655291922154091E-3</c:v>
                </c:pt>
                <c:pt idx="63">
                  <c:v>1.7462010130631832E-2</c:v>
                </c:pt>
              </c:numCache>
            </c:numRef>
          </c:xVal>
          <c:yVal>
            <c:numRef>
              <c:f>DAddAgrIY!$AD$4:$AD$67</c:f>
              <c:numCache>
                <c:formatCode>General</c:formatCode>
                <c:ptCount val="64"/>
                <c:pt idx="0">
                  <c:v>0.14123460630496584</c:v>
                </c:pt>
                <c:pt idx="1">
                  <c:v>4.7008862633572929E-2</c:v>
                </c:pt>
                <c:pt idx="2">
                  <c:v>3.9472183411598923E-2</c:v>
                </c:pt>
                <c:pt idx="3">
                  <c:v>4.410545268056211E-2</c:v>
                </c:pt>
                <c:pt idx="4">
                  <c:v>1.3951046373171284E-2</c:v>
                </c:pt>
                <c:pt idx="5">
                  <c:v>9.3728866005810397E-4</c:v>
                </c:pt>
                <c:pt idx="6">
                  <c:v>3.3302156572546295E-2</c:v>
                </c:pt>
                <c:pt idx="7">
                  <c:v>4.817965878329885E-3</c:v>
                </c:pt>
                <c:pt idx="8">
                  <c:v>4.7008862633572929E-2</c:v>
                </c:pt>
                <c:pt idx="9">
                  <c:v>6.8204128395174299E-2</c:v>
                </c:pt>
                <c:pt idx="10">
                  <c:v>5.7269325710506837E-2</c:v>
                </c:pt>
                <c:pt idx="11">
                  <c:v>3.8088909853180954E-3</c:v>
                </c:pt>
                <c:pt idx="12">
                  <c:v>4.6434994914412555E-3</c:v>
                </c:pt>
                <c:pt idx="13">
                  <c:v>1.3598915721966065E-3</c:v>
                </c:pt>
                <c:pt idx="14">
                  <c:v>1.1084369084020477E-2</c:v>
                </c:pt>
                <c:pt idx="15">
                  <c:v>6.9902810865816603E-3</c:v>
                </c:pt>
                <c:pt idx="16">
                  <c:v>3.9472183411598923E-2</c:v>
                </c:pt>
                <c:pt idx="17">
                  <c:v>5.7269325710506837E-2</c:v>
                </c:pt>
                <c:pt idx="18">
                  <c:v>4.8087641386355955E-2</c:v>
                </c:pt>
                <c:pt idx="19">
                  <c:v>3.1982318895732564E-3</c:v>
                </c:pt>
                <c:pt idx="20">
                  <c:v>3.8990320830892345E-3</c:v>
                </c:pt>
                <c:pt idx="21">
                  <c:v>1.141867438402907E-3</c:v>
                </c:pt>
                <c:pt idx="22">
                  <c:v>9.3072715435969858E-3</c:v>
                </c:pt>
                <c:pt idx="23">
                  <c:v>4.1988897987471794E-3</c:v>
                </c:pt>
                <c:pt idx="24">
                  <c:v>4.410545268056211E-2</c:v>
                </c:pt>
                <c:pt idx="25">
                  <c:v>3.8088909853180954E-3</c:v>
                </c:pt>
                <c:pt idx="26">
                  <c:v>3.1982318895732564E-3</c:v>
                </c:pt>
                <c:pt idx="27">
                  <c:v>1.377347243038201E-2</c:v>
                </c:pt>
                <c:pt idx="28">
                  <c:v>1.1303829063198088E-3</c:v>
                </c:pt>
                <c:pt idx="29">
                  <c:v>7.5943771619493155E-5</c:v>
                </c:pt>
                <c:pt idx="30">
                  <c:v>2.6983057418248054E-3</c:v>
                </c:pt>
                <c:pt idx="31">
                  <c:v>3.9037546908090545E-4</c:v>
                </c:pt>
                <c:pt idx="32">
                  <c:v>3.7087159139583457E-2</c:v>
                </c:pt>
                <c:pt idx="33">
                  <c:v>2.4916678480941829E-3</c:v>
                </c:pt>
                <c:pt idx="34">
                  <c:v>1.2344178350294581E-2</c:v>
                </c:pt>
                <c:pt idx="35">
                  <c:v>3.6151062652635545E-3</c:v>
                </c:pt>
                <c:pt idx="36">
                  <c:v>1.0365102336263065E-2</c:v>
                </c:pt>
                <c:pt idx="37">
                  <c:v>3.0355156360024811E-3</c:v>
                </c:pt>
                <c:pt idx="38">
                  <c:v>3.0049854049634217E-3</c:v>
                </c:pt>
                <c:pt idx="39">
                  <c:v>2.0188727557588106E-4</c:v>
                </c:pt>
                <c:pt idx="40">
                  <c:v>7.1600318039109394E-3</c:v>
                </c:pt>
                <c:pt idx="41">
                  <c:v>4.8104037761402541E-4</c:v>
                </c:pt>
                <c:pt idx="42">
                  <c:v>4.8104037761402541E-4</c:v>
                </c:pt>
                <c:pt idx="43">
                  <c:v>2.0926911311415224E-3</c:v>
                </c:pt>
                <c:pt idx="44">
                  <c:v>1.7091513698699802E-2</c:v>
                </c:pt>
                <c:pt idx="45">
                  <c:v>1.1482781681398397E-3</c:v>
                </c:pt>
                <c:pt idx="46">
                  <c:v>2.4727026200227608E-3</c:v>
                </c:pt>
                <c:pt idx="47">
                  <c:v>1.0757107061445073E-2</c:v>
                </c:pt>
                <c:pt idx="48">
                  <c:v>3.3302156572546295E-2</c:v>
                </c:pt>
                <c:pt idx="49">
                  <c:v>1.1084369084020477E-2</c:v>
                </c:pt>
                <c:pt idx="50">
                  <c:v>9.3072715435969858E-3</c:v>
                </c:pt>
                <c:pt idx="51">
                  <c:v>2.6983057418248054E-3</c:v>
                </c:pt>
                <c:pt idx="52">
                  <c:v>6.4293007534178929E-3</c:v>
                </c:pt>
                <c:pt idx="53">
                  <c:v>4.319468609802772E-4</c:v>
                </c:pt>
                <c:pt idx="54">
                  <c:v>1.5347205837840123E-2</c:v>
                </c:pt>
                <c:pt idx="55">
                  <c:v>2.2203461176257761E-3</c:v>
                </c:pt>
                <c:pt idx="56">
                  <c:v>4.817965878329885E-3</c:v>
                </c:pt>
                <c:pt idx="57">
                  <c:v>6.9902810865816603E-3</c:v>
                </c:pt>
                <c:pt idx="58">
                  <c:v>4.1988897987471794E-3</c:v>
                </c:pt>
                <c:pt idx="59">
                  <c:v>3.9037546908090545E-4</c:v>
                </c:pt>
                <c:pt idx="60">
                  <c:v>9.3015452569892123E-4</c:v>
                </c:pt>
                <c:pt idx="61">
                  <c:v>4.0464921805028293E-3</c:v>
                </c:pt>
                <c:pt idx="62">
                  <c:v>2.2203461176257761E-3</c:v>
                </c:pt>
                <c:pt idx="63">
                  <c:v>2.0800274326782896E-2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AB-44E2-B996-687C37594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473600"/>
        <c:axId val="1438014544"/>
      </c:scatterChart>
      <c:valAx>
        <c:axId val="1428473600"/>
        <c:scaling>
          <c:orientation val="minMax"/>
          <c:max val="0.150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014544"/>
        <c:crosses val="autoZero"/>
        <c:crossBetween val="midCat"/>
        <c:majorUnit val="1.0000000000000002E-2"/>
      </c:valAx>
      <c:valAx>
        <c:axId val="1438014544"/>
        <c:scaling>
          <c:orientation val="minMax"/>
          <c:max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473600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129540</xdr:colOff>
      <xdr:row>3</xdr:row>
      <xdr:rowOff>1905</xdr:rowOff>
    </xdr:from>
    <xdr:to>
      <xdr:col>35</xdr:col>
      <xdr:colOff>514350</xdr:colOff>
      <xdr:row>25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2C1C7B-3E7B-A174-4ACD-930CD3EFC1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215264</xdr:colOff>
      <xdr:row>2</xdr:row>
      <xdr:rowOff>346710</xdr:rowOff>
    </xdr:from>
    <xdr:to>
      <xdr:col>43</xdr:col>
      <xdr:colOff>47624</xdr:colOff>
      <xdr:row>25</xdr:row>
      <xdr:rowOff>87630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4FC5DC-66B9-9D28-0EC1-73F567D15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2</xdr:row>
      <xdr:rowOff>1</xdr:rowOff>
    </xdr:from>
    <xdr:to>
      <xdr:col>35</xdr:col>
      <xdr:colOff>276225</xdr:colOff>
      <xdr:row>21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C8ECA6-8324-4D35-9259-2B66F64D7E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3809</xdr:colOff>
      <xdr:row>1</xdr:row>
      <xdr:rowOff>175260</xdr:rowOff>
    </xdr:from>
    <xdr:to>
      <xdr:col>36</xdr:col>
      <xdr:colOff>304800</xdr:colOff>
      <xdr:row>23</xdr:row>
      <xdr:rowOff>60960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CE4751-6D78-4C89-9514-B0E9E97722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2</xdr:row>
      <xdr:rowOff>0</xdr:rowOff>
    </xdr:from>
    <xdr:to>
      <xdr:col>35</xdr:col>
      <xdr:colOff>590550</xdr:colOff>
      <xdr:row>23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1D8171-A179-4D72-A00C-D41A6180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CABF-8BCB-47BD-843B-8D11675CE5FC}">
  <dimension ref="A1:AD67"/>
  <sheetViews>
    <sheetView tabSelected="1" workbookViewId="0"/>
  </sheetViews>
  <sheetFormatPr defaultRowHeight="15" x14ac:dyDescent="0.25"/>
  <cols>
    <col min="2" max="2" width="10.28515625" customWidth="1"/>
    <col min="3" max="3" width="5" style="29" customWidth="1"/>
    <col min="4" max="4" width="4.5703125" style="29" customWidth="1"/>
    <col min="5" max="5" width="9.140625" style="7"/>
    <col min="6" max="11" width="9.140625" style="22"/>
    <col min="12" max="12" width="9.140625" style="23"/>
    <col min="13" max="13" width="9.140625" style="7"/>
    <col min="14" max="16" width="9.140625" style="22"/>
    <col min="17" max="17" width="9.140625" style="23"/>
    <col min="18" max="22" width="9.140625" style="17"/>
    <col min="23" max="23" width="12.140625" customWidth="1"/>
    <col min="24" max="24" width="15.7109375" customWidth="1"/>
    <col min="29" max="29" width="10.28515625" customWidth="1"/>
    <col min="30" max="30" width="10.5703125" customWidth="1"/>
    <col min="31" max="31" width="13.28515625" customWidth="1"/>
    <col min="32" max="32" width="10.28515625" customWidth="1"/>
    <col min="33" max="33" width="14.140625" customWidth="1"/>
    <col min="34" max="34" width="10" customWidth="1"/>
    <col min="35" max="35" width="13.42578125" customWidth="1"/>
    <col min="36" max="36" width="10" customWidth="1"/>
    <col min="37" max="37" width="15.5703125" customWidth="1"/>
  </cols>
  <sheetData>
    <row r="1" spans="1:30" ht="30" x14ac:dyDescent="0.25">
      <c r="A1" s="1"/>
      <c r="B1" s="2"/>
      <c r="C1" s="28"/>
      <c r="D1" s="28"/>
      <c r="E1" s="3" t="s">
        <v>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5" t="s">
        <v>7</v>
      </c>
      <c r="M1" s="3" t="s">
        <v>8</v>
      </c>
      <c r="N1" s="4" t="s">
        <v>9</v>
      </c>
      <c r="O1" s="4" t="s">
        <v>10</v>
      </c>
      <c r="P1" s="4" t="s">
        <v>11</v>
      </c>
      <c r="Q1" s="5" t="s">
        <v>95</v>
      </c>
      <c r="R1" s="30"/>
      <c r="S1" s="30"/>
      <c r="T1" s="30"/>
      <c r="U1" s="30"/>
      <c r="V1" s="30"/>
      <c r="W1" s="1"/>
      <c r="X1" s="1"/>
      <c r="Y1" s="1"/>
      <c r="Z1" s="1"/>
    </row>
    <row r="2" spans="1:30" x14ac:dyDescent="0.25">
      <c r="B2" s="6"/>
      <c r="E2" s="7">
        <f>SUMPRODUCT($B4:$B67,E4:E67)</f>
        <v>5059</v>
      </c>
      <c r="F2" s="22">
        <f t="shared" ref="F2:P2" si="0">SUMPRODUCT($B4:$B67,F4:F67)</f>
        <v>3081</v>
      </c>
      <c r="G2" s="22">
        <f t="shared" si="0"/>
        <v>1053</v>
      </c>
      <c r="H2" s="22">
        <f t="shared" si="0"/>
        <v>2562</v>
      </c>
      <c r="I2" s="22">
        <f t="shared" si="0"/>
        <v>965</v>
      </c>
      <c r="J2" s="22">
        <f t="shared" si="0"/>
        <v>258</v>
      </c>
      <c r="K2" s="22">
        <f t="shared" si="0"/>
        <v>1298</v>
      </c>
      <c r="L2" s="23">
        <f t="shared" si="0"/>
        <v>728</v>
      </c>
      <c r="M2" s="7">
        <f t="shared" si="0"/>
        <v>2127</v>
      </c>
      <c r="N2" s="22">
        <f t="shared" si="0"/>
        <v>1837</v>
      </c>
      <c r="O2" s="22">
        <f t="shared" si="0"/>
        <v>369</v>
      </c>
      <c r="P2" s="22">
        <f t="shared" si="0"/>
        <v>605</v>
      </c>
      <c r="R2" s="17" t="s">
        <v>12</v>
      </c>
      <c r="Y2" t="s">
        <v>109</v>
      </c>
    </row>
    <row r="3" spans="1:30" ht="30" x14ac:dyDescent="0.25">
      <c r="A3" t="s">
        <v>13</v>
      </c>
      <c r="B3" s="8" t="s">
        <v>14</v>
      </c>
      <c r="C3" s="29" t="s">
        <v>15</v>
      </c>
      <c r="D3" s="29" t="s">
        <v>16</v>
      </c>
      <c r="E3" s="10">
        <v>0</v>
      </c>
      <c r="F3" s="26">
        <v>0.49528638504003752</v>
      </c>
      <c r="G3" s="26">
        <v>1.569096310873078</v>
      </c>
      <c r="H3" s="26">
        <v>0.67984246800501291</v>
      </c>
      <c r="I3" s="26">
        <v>1.6562330133461145</v>
      </c>
      <c r="J3" s="26">
        <v>2.9754774514840996</v>
      </c>
      <c r="K3" s="26">
        <v>1.3598698845677699</v>
      </c>
      <c r="L3" s="27">
        <v>1.9383619365838978</v>
      </c>
      <c r="M3" s="21">
        <v>0</v>
      </c>
      <c r="N3" s="24">
        <v>0</v>
      </c>
      <c r="O3" s="24">
        <v>0</v>
      </c>
      <c r="P3" s="24">
        <v>0</v>
      </c>
      <c r="Q3" s="25">
        <v>0</v>
      </c>
      <c r="R3" s="17" t="s">
        <v>2</v>
      </c>
      <c r="S3" s="17" t="s">
        <v>17</v>
      </c>
      <c r="T3" s="17" t="s">
        <v>18</v>
      </c>
      <c r="U3" s="17" t="s">
        <v>19</v>
      </c>
      <c r="V3" s="17" t="s">
        <v>20</v>
      </c>
      <c r="W3" t="s">
        <v>21</v>
      </c>
      <c r="Z3" t="s">
        <v>22</v>
      </c>
      <c r="AA3" t="s">
        <v>89</v>
      </c>
      <c r="AB3" t="s">
        <v>101</v>
      </c>
      <c r="AC3" t="s">
        <v>90</v>
      </c>
      <c r="AD3" t="s">
        <v>100</v>
      </c>
    </row>
    <row r="4" spans="1:30" x14ac:dyDescent="0.25">
      <c r="A4" t="str">
        <f t="shared" ref="A4:A67" si="1">CONCATENATE(C4,D4)</f>
        <v>aa</v>
      </c>
      <c r="B4" s="11">
        <v>936</v>
      </c>
      <c r="C4" s="29" t="s">
        <v>0</v>
      </c>
      <c r="D4" s="29" t="s">
        <v>0</v>
      </c>
      <c r="E4" s="7">
        <v>2</v>
      </c>
      <c r="R4" s="17">
        <f t="shared" ref="R4:R35" si="2">SUMPRODUCT(E$3:Q$3,E4:Q4)</f>
        <v>0</v>
      </c>
      <c r="S4" s="17">
        <f t="shared" ref="S4:S67" si="3">EXP(-R4)</f>
        <v>1</v>
      </c>
      <c r="T4" s="17">
        <f>SUM(S4:S67)</f>
        <v>8.8021384306658987</v>
      </c>
      <c r="U4" s="17">
        <f t="shared" ref="U4:U67" si="4">S4/T4</f>
        <v>0.11360875631268026</v>
      </c>
      <c r="V4" s="17">
        <f t="shared" ref="V4:V67" si="5">LN(U4)</f>
        <v>-2.1749946954483574</v>
      </c>
      <c r="W4" s="12">
        <f>SUMPRODUCT(V4:V67,B4:B67)</f>
        <v>-26778.979016304074</v>
      </c>
      <c r="X4" s="12"/>
      <c r="Y4" s="13" t="s">
        <v>91</v>
      </c>
      <c r="Z4" t="s">
        <v>25</v>
      </c>
      <c r="AA4" s="11">
        <f>B4</f>
        <v>936</v>
      </c>
      <c r="AB4">
        <f t="shared" ref="AB4:AB35" si="6">AD4*SUM(AA:AA)</f>
        <v>852.02146805793802</v>
      </c>
      <c r="AC4">
        <f>AA4/SUM(AA:AA)</f>
        <v>0.12476672887230073</v>
      </c>
      <c r="AD4">
        <v>0.1135725763873551</v>
      </c>
    </row>
    <row r="5" spans="1:30" x14ac:dyDescent="0.25">
      <c r="A5" t="str">
        <f t="shared" si="1"/>
        <v>ae</v>
      </c>
      <c r="B5" s="11">
        <v>279</v>
      </c>
      <c r="C5" s="29" t="s">
        <v>0</v>
      </c>
      <c r="D5" s="29" t="s">
        <v>1</v>
      </c>
      <c r="E5" s="7">
        <v>1</v>
      </c>
      <c r="F5" s="22">
        <v>1</v>
      </c>
      <c r="M5" s="7">
        <v>1</v>
      </c>
      <c r="R5" s="17">
        <f t="shared" si="2"/>
        <v>0.49528638504003752</v>
      </c>
      <c r="S5" s="17">
        <f t="shared" si="3"/>
        <v>0.60939636030263433</v>
      </c>
      <c r="T5" s="17">
        <f t="shared" ref="T5:T67" si="7">T4</f>
        <v>8.8021384306658987</v>
      </c>
      <c r="U5" s="17">
        <f t="shared" si="4"/>
        <v>6.9232762595456285E-2</v>
      </c>
      <c r="V5" s="17">
        <f t="shared" si="5"/>
        <v>-2.6702810804883952</v>
      </c>
      <c r="Y5" t="s">
        <v>92</v>
      </c>
      <c r="Z5" t="s">
        <v>26</v>
      </c>
      <c r="AA5" s="11">
        <v>279</v>
      </c>
      <c r="AB5">
        <f t="shared" si="6"/>
        <v>519.26058266824873</v>
      </c>
      <c r="AC5">
        <f t="shared" ref="AC5:AC67" si="8">AA5/SUM(AA:AA)</f>
        <v>3.71900826446281E-2</v>
      </c>
      <c r="AD5">
        <v>6.9216286679318673E-2</v>
      </c>
    </row>
    <row r="6" spans="1:30" x14ac:dyDescent="0.25">
      <c r="A6" t="str">
        <f t="shared" si="1"/>
        <v>ai</v>
      </c>
      <c r="B6" s="11">
        <v>546</v>
      </c>
      <c r="C6" s="29" t="s">
        <v>0</v>
      </c>
      <c r="D6" s="29" t="s">
        <v>3</v>
      </c>
      <c r="E6" s="7">
        <v>1</v>
      </c>
      <c r="H6" s="22">
        <v>1</v>
      </c>
      <c r="M6" s="7">
        <v>1</v>
      </c>
      <c r="R6" s="17">
        <f t="shared" si="2"/>
        <v>0.67984246800501291</v>
      </c>
      <c r="S6" s="17">
        <f t="shared" si="3"/>
        <v>0.50669680703760855</v>
      </c>
      <c r="T6" s="17">
        <f t="shared" si="7"/>
        <v>8.8021384306658987</v>
      </c>
      <c r="U6" s="17">
        <f t="shared" si="4"/>
        <v>5.7565194075148846E-2</v>
      </c>
      <c r="V6" s="17">
        <f t="shared" si="5"/>
        <v>-2.8548371634533702</v>
      </c>
      <c r="W6" s="14"/>
      <c r="X6" s="14"/>
      <c r="Y6" t="s">
        <v>92</v>
      </c>
      <c r="Z6" t="s">
        <v>27</v>
      </c>
      <c r="AA6" s="11">
        <v>546</v>
      </c>
      <c r="AB6">
        <f t="shared" si="6"/>
        <v>431.73592774321293</v>
      </c>
      <c r="AC6">
        <f t="shared" si="8"/>
        <v>7.2780591842175418E-2</v>
      </c>
      <c r="AD6">
        <v>5.7549443847402418E-2</v>
      </c>
    </row>
    <row r="7" spans="1:30" x14ac:dyDescent="0.25">
      <c r="A7" t="str">
        <f t="shared" si="1"/>
        <v>aɯ</v>
      </c>
      <c r="B7" s="11">
        <v>517</v>
      </c>
      <c r="C7" s="29" t="s">
        <v>0</v>
      </c>
      <c r="D7" s="29" t="s">
        <v>23</v>
      </c>
      <c r="E7" s="7">
        <v>1</v>
      </c>
      <c r="G7" s="22">
        <v>1</v>
      </c>
      <c r="R7" s="17">
        <f t="shared" si="2"/>
        <v>1.569096310873078</v>
      </c>
      <c r="S7" s="17">
        <f t="shared" si="3"/>
        <v>0.20823327550228954</v>
      </c>
      <c r="T7" s="17">
        <f t="shared" si="7"/>
        <v>8.8021384306658987</v>
      </c>
      <c r="U7" s="17">
        <f t="shared" si="4"/>
        <v>2.3657123452730827E-2</v>
      </c>
      <c r="V7" s="17">
        <f t="shared" si="5"/>
        <v>-3.7440910063214354</v>
      </c>
      <c r="W7" s="14"/>
      <c r="X7" s="14"/>
      <c r="Y7" t="s">
        <v>91</v>
      </c>
      <c r="Z7" t="s">
        <v>28</v>
      </c>
      <c r="AA7" s="11">
        <v>517</v>
      </c>
      <c r="AB7">
        <f t="shared" si="6"/>
        <v>177.53856432905391</v>
      </c>
      <c r="AC7">
        <f t="shared" si="8"/>
        <v>6.89149560117302E-2</v>
      </c>
      <c r="AD7">
        <v>2.3665497777799777E-2</v>
      </c>
    </row>
    <row r="8" spans="1:30" x14ac:dyDescent="0.25">
      <c r="A8" t="str">
        <f t="shared" si="1"/>
        <v>ao</v>
      </c>
      <c r="B8" s="11">
        <v>130</v>
      </c>
      <c r="C8" s="29" t="s">
        <v>0</v>
      </c>
      <c r="D8" s="29" t="s">
        <v>4</v>
      </c>
      <c r="E8" s="7">
        <v>1</v>
      </c>
      <c r="I8" s="22">
        <v>1</v>
      </c>
      <c r="N8" s="22">
        <v>1</v>
      </c>
      <c r="O8" s="22">
        <v>1</v>
      </c>
      <c r="R8" s="17">
        <f t="shared" si="2"/>
        <v>1.6562330133461145</v>
      </c>
      <c r="S8" s="17">
        <f t="shared" si="3"/>
        <v>0.19085658185147866</v>
      </c>
      <c r="T8" s="17">
        <f t="shared" si="7"/>
        <v>8.8021384306658987</v>
      </c>
      <c r="U8" s="17">
        <f t="shared" si="4"/>
        <v>2.1682978898235755E-2</v>
      </c>
      <c r="V8" s="17">
        <f t="shared" si="5"/>
        <v>-3.8312277087944722</v>
      </c>
      <c r="W8" s="14"/>
      <c r="X8" s="14"/>
      <c r="Y8" t="s">
        <v>92</v>
      </c>
      <c r="Z8" t="s">
        <v>29</v>
      </c>
      <c r="AA8" s="11">
        <v>130</v>
      </c>
      <c r="AB8">
        <f t="shared" si="6"/>
        <v>162.53375838145317</v>
      </c>
      <c r="AC8">
        <f t="shared" si="8"/>
        <v>1.7328712343375099E-2</v>
      </c>
      <c r="AD8">
        <v>2.1665390346767951E-2</v>
      </c>
    </row>
    <row r="9" spans="1:30" x14ac:dyDescent="0.25">
      <c r="A9" t="str">
        <f t="shared" si="1"/>
        <v>aø</v>
      </c>
      <c r="B9" s="11">
        <v>16</v>
      </c>
      <c r="C9" s="29" t="s">
        <v>0</v>
      </c>
      <c r="D9" s="29" t="s">
        <v>5</v>
      </c>
      <c r="E9" s="7">
        <v>1</v>
      </c>
      <c r="J9" s="22">
        <v>1</v>
      </c>
      <c r="M9" s="7">
        <v>1</v>
      </c>
      <c r="N9" s="22">
        <v>1</v>
      </c>
      <c r="O9" s="22">
        <v>1</v>
      </c>
      <c r="P9" s="22">
        <v>1</v>
      </c>
      <c r="Q9" s="23">
        <v>1</v>
      </c>
      <c r="R9" s="17">
        <f t="shared" si="2"/>
        <v>2.9754774514840996</v>
      </c>
      <c r="S9" s="17">
        <f t="shared" si="3"/>
        <v>5.1023067148488227E-2</v>
      </c>
      <c r="T9" s="17">
        <f t="shared" si="7"/>
        <v>8.8021384306658987</v>
      </c>
      <c r="U9" s="17">
        <f t="shared" si="4"/>
        <v>5.7966672019981206E-3</v>
      </c>
      <c r="V9" s="17">
        <f t="shared" si="5"/>
        <v>-5.150472146932457</v>
      </c>
      <c r="W9" s="15"/>
      <c r="X9" s="15"/>
      <c r="Y9" t="s">
        <v>93</v>
      </c>
      <c r="Z9" t="s">
        <v>30</v>
      </c>
      <c r="AA9" s="11">
        <v>16</v>
      </c>
      <c r="AB9">
        <f t="shared" si="6"/>
        <v>43.414612130433234</v>
      </c>
      <c r="AC9">
        <f t="shared" si="8"/>
        <v>2.1327645961077045E-3</v>
      </c>
      <c r="AD9">
        <v>5.7870717315960055E-3</v>
      </c>
    </row>
    <row r="10" spans="1:30" x14ac:dyDescent="0.25">
      <c r="A10" t="str">
        <f t="shared" si="1"/>
        <v>au</v>
      </c>
      <c r="B10" s="11">
        <v>219</v>
      </c>
      <c r="C10" s="29" t="s">
        <v>0</v>
      </c>
      <c r="D10" s="29" t="s">
        <v>6</v>
      </c>
      <c r="E10" s="7">
        <v>1</v>
      </c>
      <c r="K10" s="22">
        <v>1</v>
      </c>
      <c r="N10" s="22">
        <v>1</v>
      </c>
      <c r="R10" s="17">
        <f t="shared" si="2"/>
        <v>1.3598698845677699</v>
      </c>
      <c r="S10" s="17">
        <f t="shared" si="3"/>
        <v>0.25669417465421673</v>
      </c>
      <c r="T10" s="17">
        <f t="shared" si="7"/>
        <v>8.8021384306658987</v>
      </c>
      <c r="U10" s="17">
        <f t="shared" si="4"/>
        <v>2.9162705935175497E-2</v>
      </c>
      <c r="V10" s="17">
        <f t="shared" si="5"/>
        <v>-3.5348645800161274</v>
      </c>
      <c r="X10" s="13"/>
      <c r="Y10" t="s">
        <v>92</v>
      </c>
      <c r="Z10" t="s">
        <v>31</v>
      </c>
      <c r="AA10" s="11">
        <v>219</v>
      </c>
      <c r="AB10">
        <f t="shared" si="6"/>
        <v>218.87171658911916</v>
      </c>
      <c r="AC10">
        <f t="shared" si="8"/>
        <v>2.9192215409224207E-2</v>
      </c>
      <c r="AD10">
        <v>2.9175115514412046E-2</v>
      </c>
    </row>
    <row r="11" spans="1:30" x14ac:dyDescent="0.25">
      <c r="A11" t="str">
        <f t="shared" si="1"/>
        <v>ay</v>
      </c>
      <c r="B11" s="11">
        <v>15</v>
      </c>
      <c r="C11" s="29" t="s">
        <v>0</v>
      </c>
      <c r="D11" s="29" t="s">
        <v>7</v>
      </c>
      <c r="E11" s="7">
        <v>1</v>
      </c>
      <c r="L11" s="23">
        <v>1</v>
      </c>
      <c r="M11" s="7">
        <v>1</v>
      </c>
      <c r="N11" s="22">
        <v>1</v>
      </c>
      <c r="P11" s="22">
        <v>1</v>
      </c>
      <c r="Q11" s="23">
        <v>1</v>
      </c>
      <c r="R11" s="17">
        <f t="shared" si="2"/>
        <v>1.9383619365838978</v>
      </c>
      <c r="S11" s="17">
        <f t="shared" si="3"/>
        <v>0.14393953886283523</v>
      </c>
      <c r="T11" s="17">
        <f t="shared" si="7"/>
        <v>8.8021384306658987</v>
      </c>
      <c r="U11" s="17">
        <f t="shared" si="4"/>
        <v>1.6352791994427417E-2</v>
      </c>
      <c r="V11" s="17">
        <f t="shared" si="5"/>
        <v>-4.1133566320322554</v>
      </c>
      <c r="Y11" t="s">
        <v>93</v>
      </c>
      <c r="Z11" t="s">
        <v>32</v>
      </c>
      <c r="AA11" s="11">
        <v>15</v>
      </c>
      <c r="AB11">
        <f t="shared" si="6"/>
        <v>122.83717699477802</v>
      </c>
      <c r="AC11">
        <f t="shared" si="8"/>
        <v>1.9994668088509733E-3</v>
      </c>
      <c r="AD11">
        <v>1.6373923886267398E-2</v>
      </c>
    </row>
    <row r="12" spans="1:30" x14ac:dyDescent="0.25">
      <c r="A12" t="str">
        <f t="shared" si="1"/>
        <v>ea</v>
      </c>
      <c r="B12" s="11">
        <v>345</v>
      </c>
      <c r="C12" s="29" t="s">
        <v>1</v>
      </c>
      <c r="D12" s="29" t="s">
        <v>0</v>
      </c>
      <c r="E12" s="7">
        <v>1</v>
      </c>
      <c r="F12" s="22">
        <v>1</v>
      </c>
      <c r="M12" s="7">
        <v>1</v>
      </c>
      <c r="R12" s="17">
        <f t="shared" si="2"/>
        <v>0.49528638504003752</v>
      </c>
      <c r="S12" s="17">
        <f t="shared" si="3"/>
        <v>0.60939636030263433</v>
      </c>
      <c r="T12" s="17">
        <f t="shared" si="7"/>
        <v>8.8021384306658987</v>
      </c>
      <c r="U12" s="17">
        <f t="shared" si="4"/>
        <v>6.9232762595456285E-2</v>
      </c>
      <c r="V12" s="17">
        <f t="shared" si="5"/>
        <v>-2.6702810804883952</v>
      </c>
      <c r="Y12" t="s">
        <v>92</v>
      </c>
      <c r="Z12" t="s">
        <v>33</v>
      </c>
      <c r="AA12" s="11">
        <v>345</v>
      </c>
      <c r="AB12">
        <f t="shared" si="6"/>
        <v>519.26058266824873</v>
      </c>
      <c r="AC12">
        <f t="shared" si="8"/>
        <v>4.5987736603572381E-2</v>
      </c>
      <c r="AD12">
        <v>6.9216286679318673E-2</v>
      </c>
    </row>
    <row r="13" spans="1:30" x14ac:dyDescent="0.25">
      <c r="A13" t="str">
        <f t="shared" si="1"/>
        <v>ee</v>
      </c>
      <c r="B13" s="11">
        <v>492</v>
      </c>
      <c r="C13" s="29" t="s">
        <v>1</v>
      </c>
      <c r="D13" s="29" t="s">
        <v>1</v>
      </c>
      <c r="F13" s="22">
        <v>2</v>
      </c>
      <c r="R13" s="17">
        <f t="shared" si="2"/>
        <v>0.99057277008007505</v>
      </c>
      <c r="S13" s="17">
        <f t="shared" si="3"/>
        <v>0.37136392395009821</v>
      </c>
      <c r="T13" s="17">
        <f t="shared" si="7"/>
        <v>8.8021384306658987</v>
      </c>
      <c r="U13" s="17">
        <f t="shared" si="4"/>
        <v>4.2190193539367433E-2</v>
      </c>
      <c r="V13" s="17">
        <f t="shared" si="5"/>
        <v>-3.1655674655284325</v>
      </c>
      <c r="Y13" t="s">
        <v>91</v>
      </c>
      <c r="Z13" t="s">
        <v>34</v>
      </c>
      <c r="AA13" s="11">
        <v>492</v>
      </c>
      <c r="AB13">
        <f t="shared" si="6"/>
        <v>316.46098463640351</v>
      </c>
      <c r="AC13">
        <f t="shared" si="8"/>
        <v>6.5582511330311913E-2</v>
      </c>
      <c r="AD13">
        <v>4.21835490051191E-2</v>
      </c>
    </row>
    <row r="14" spans="1:30" x14ac:dyDescent="0.25">
      <c r="A14" t="str">
        <f t="shared" si="1"/>
        <v>ei</v>
      </c>
      <c r="B14" s="11">
        <v>589</v>
      </c>
      <c r="C14" s="29" t="s">
        <v>1</v>
      </c>
      <c r="D14" s="29" t="s">
        <v>3</v>
      </c>
      <c r="F14" s="22">
        <v>1</v>
      </c>
      <c r="H14" s="22">
        <v>1</v>
      </c>
      <c r="R14" s="17">
        <f t="shared" si="2"/>
        <v>1.1751288530450505</v>
      </c>
      <c r="S14" s="17">
        <f t="shared" si="3"/>
        <v>0.30877918998568488</v>
      </c>
      <c r="T14" s="17">
        <f t="shared" si="7"/>
        <v>8.8021384306658987</v>
      </c>
      <c r="U14" s="17">
        <f t="shared" si="4"/>
        <v>3.5080019749510478E-2</v>
      </c>
      <c r="V14" s="17">
        <f t="shared" si="5"/>
        <v>-3.350123548493408</v>
      </c>
      <c r="Y14" t="s">
        <v>91</v>
      </c>
      <c r="Z14" t="s">
        <v>35</v>
      </c>
      <c r="AA14" s="11">
        <v>589</v>
      </c>
      <c r="AB14">
        <f t="shared" si="6"/>
        <v>263.11948443007185</v>
      </c>
      <c r="AC14">
        <f t="shared" si="8"/>
        <v>7.8512396694214878E-2</v>
      </c>
      <c r="AD14">
        <v>3.5073245058660607E-2</v>
      </c>
    </row>
    <row r="15" spans="1:30" x14ac:dyDescent="0.25">
      <c r="A15" t="str">
        <f t="shared" si="1"/>
        <v>eɯ</v>
      </c>
      <c r="B15" s="11">
        <v>1</v>
      </c>
      <c r="C15" s="29" t="s">
        <v>1</v>
      </c>
      <c r="D15" s="29" t="s">
        <v>23</v>
      </c>
      <c r="F15" s="22">
        <v>1</v>
      </c>
      <c r="G15" s="22">
        <v>1</v>
      </c>
      <c r="M15" s="7">
        <v>1</v>
      </c>
      <c r="P15" s="22">
        <v>1</v>
      </c>
      <c r="Q15" s="23">
        <v>1</v>
      </c>
      <c r="R15" s="17">
        <f t="shared" si="2"/>
        <v>2.0643826959131157</v>
      </c>
      <c r="S15" s="17">
        <f t="shared" si="3"/>
        <v>0.12689660018499094</v>
      </c>
      <c r="T15" s="17">
        <f t="shared" si="7"/>
        <v>8.8021384306658987</v>
      </c>
      <c r="U15" s="17">
        <f t="shared" si="4"/>
        <v>1.4416564927324254E-2</v>
      </c>
      <c r="V15" s="17">
        <f t="shared" si="5"/>
        <v>-4.2393773913614732</v>
      </c>
      <c r="Y15" t="s">
        <v>93</v>
      </c>
      <c r="Z15" t="s">
        <v>36</v>
      </c>
      <c r="AA15" s="11">
        <v>1</v>
      </c>
      <c r="AB15">
        <f t="shared" si="6"/>
        <v>108.20006515765397</v>
      </c>
      <c r="AC15">
        <f t="shared" si="8"/>
        <v>1.3329778725673153E-4</v>
      </c>
      <c r="AD15">
        <v>1.4422829266549449E-2</v>
      </c>
    </row>
    <row r="16" spans="1:30" x14ac:dyDescent="0.25">
      <c r="A16" t="str">
        <f t="shared" si="1"/>
        <v>eo</v>
      </c>
      <c r="B16" s="11">
        <v>42</v>
      </c>
      <c r="C16" s="29" t="s">
        <v>1</v>
      </c>
      <c r="D16" s="29" t="s">
        <v>4</v>
      </c>
      <c r="F16" s="22">
        <v>1</v>
      </c>
      <c r="I16" s="22">
        <v>1</v>
      </c>
      <c r="M16" s="7">
        <v>1</v>
      </c>
      <c r="N16" s="22">
        <v>1</v>
      </c>
      <c r="O16" s="22">
        <v>1</v>
      </c>
      <c r="R16" s="17">
        <f t="shared" si="2"/>
        <v>2.151519398386152</v>
      </c>
      <c r="S16" s="17">
        <f t="shared" si="3"/>
        <v>0.11630730632009292</v>
      </c>
      <c r="T16" s="17">
        <f t="shared" si="7"/>
        <v>8.8021384306658987</v>
      </c>
      <c r="U16" s="17">
        <f t="shared" si="4"/>
        <v>1.3213528421103694E-2</v>
      </c>
      <c r="V16" s="17">
        <f t="shared" si="5"/>
        <v>-4.3265140938345095</v>
      </c>
      <c r="Y16" t="s">
        <v>92</v>
      </c>
      <c r="Z16" t="s">
        <v>37</v>
      </c>
      <c r="AA16" s="11">
        <v>42</v>
      </c>
      <c r="AB16">
        <f t="shared" si="6"/>
        <v>99.055454873438293</v>
      </c>
      <c r="AC16">
        <f t="shared" si="8"/>
        <v>5.5985070647827243E-3</v>
      </c>
      <c r="AD16">
        <v>1.3203872950338348E-2</v>
      </c>
    </row>
    <row r="17" spans="1:30" x14ac:dyDescent="0.25">
      <c r="A17" t="str">
        <f t="shared" si="1"/>
        <v>eø</v>
      </c>
      <c r="B17" s="11">
        <v>5</v>
      </c>
      <c r="C17" s="29" t="s">
        <v>1</v>
      </c>
      <c r="D17" s="29" t="s">
        <v>5</v>
      </c>
      <c r="F17" s="22">
        <v>1</v>
      </c>
      <c r="J17" s="22">
        <v>1</v>
      </c>
      <c r="N17" s="22">
        <v>1</v>
      </c>
      <c r="O17" s="22">
        <v>1</v>
      </c>
      <c r="P17" s="22">
        <v>1</v>
      </c>
      <c r="Q17" s="23">
        <v>1</v>
      </c>
      <c r="R17" s="17">
        <f t="shared" si="2"/>
        <v>3.4707638365241369</v>
      </c>
      <c r="S17" s="17">
        <f t="shared" si="3"/>
        <v>3.1093271411765648E-2</v>
      </c>
      <c r="T17" s="17">
        <f t="shared" si="7"/>
        <v>8.8021384306658987</v>
      </c>
      <c r="U17" s="17">
        <f t="shared" si="4"/>
        <v>3.5324678947833113E-3</v>
      </c>
      <c r="V17" s="17">
        <f t="shared" si="5"/>
        <v>-5.6457585319724943</v>
      </c>
      <c r="Y17" t="s">
        <v>93</v>
      </c>
      <c r="Z17" t="s">
        <v>38</v>
      </c>
      <c r="AA17" s="11">
        <v>5</v>
      </c>
      <c r="AB17">
        <f t="shared" si="6"/>
        <v>26.458836586065697</v>
      </c>
      <c r="AC17">
        <f t="shared" si="8"/>
        <v>6.6648893628365772E-4</v>
      </c>
      <c r="AD17">
        <v>3.5269043703100101E-3</v>
      </c>
    </row>
    <row r="18" spans="1:30" x14ac:dyDescent="0.25">
      <c r="A18" t="str">
        <f t="shared" si="1"/>
        <v>eu</v>
      </c>
      <c r="B18" s="11">
        <v>97</v>
      </c>
      <c r="C18" s="29" t="s">
        <v>1</v>
      </c>
      <c r="D18" s="29" t="s">
        <v>6</v>
      </c>
      <c r="F18" s="22">
        <v>1</v>
      </c>
      <c r="K18" s="22">
        <v>1</v>
      </c>
      <c r="M18" s="7">
        <v>1</v>
      </c>
      <c r="N18" s="22">
        <v>1</v>
      </c>
      <c r="R18" s="17">
        <f t="shared" si="2"/>
        <v>1.8551562696078074</v>
      </c>
      <c r="S18" s="17">
        <f t="shared" si="3"/>
        <v>0.1564284957451684</v>
      </c>
      <c r="T18" s="17">
        <f t="shared" si="7"/>
        <v>8.8021384306658987</v>
      </c>
      <c r="U18" s="17">
        <f t="shared" si="4"/>
        <v>1.7771646853471979E-2</v>
      </c>
      <c r="V18" s="17">
        <f t="shared" si="5"/>
        <v>-4.0301509650561647</v>
      </c>
      <c r="Y18" t="s">
        <v>92</v>
      </c>
      <c r="Z18" t="s">
        <v>39</v>
      </c>
      <c r="AA18" s="11">
        <v>97</v>
      </c>
      <c r="AB18">
        <f t="shared" si="6"/>
        <v>133.39036555583297</v>
      </c>
      <c r="AC18">
        <f t="shared" si="8"/>
        <v>1.2929885363902958E-2</v>
      </c>
      <c r="AD18">
        <v>1.7780640569959073E-2</v>
      </c>
    </row>
    <row r="19" spans="1:30" x14ac:dyDescent="0.25">
      <c r="A19" t="str">
        <f t="shared" si="1"/>
        <v>ey</v>
      </c>
      <c r="B19" s="11">
        <v>18</v>
      </c>
      <c r="C19" s="29" t="s">
        <v>1</v>
      </c>
      <c r="D19" s="29" t="s">
        <v>7</v>
      </c>
      <c r="F19" s="22">
        <v>1</v>
      </c>
      <c r="L19" s="23">
        <v>1</v>
      </c>
      <c r="N19" s="22">
        <v>1</v>
      </c>
      <c r="P19" s="22">
        <v>1</v>
      </c>
      <c r="Q19" s="23">
        <v>1</v>
      </c>
      <c r="R19" s="17">
        <f t="shared" si="2"/>
        <v>2.4336483216239353</v>
      </c>
      <c r="S19" s="17">
        <f t="shared" si="3"/>
        <v>8.7716231086651386E-2</v>
      </c>
      <c r="T19" s="17">
        <f t="shared" si="7"/>
        <v>8.8021384306658987</v>
      </c>
      <c r="U19" s="17">
        <f t="shared" si="4"/>
        <v>9.9653319221901272E-3</v>
      </c>
      <c r="V19" s="17">
        <f t="shared" si="5"/>
        <v>-4.6086430170722927</v>
      </c>
      <c r="W19" s="12"/>
      <c r="Y19" t="s">
        <v>93</v>
      </c>
      <c r="Z19" t="s">
        <v>40</v>
      </c>
      <c r="AA19" s="11">
        <v>18</v>
      </c>
      <c r="AB19">
        <f t="shared" si="6"/>
        <v>74.862555100893104</v>
      </c>
      <c r="AC19">
        <f t="shared" si="8"/>
        <v>2.3993601706211675E-3</v>
      </c>
      <c r="AD19">
        <v>9.9790129433341909E-3</v>
      </c>
    </row>
    <row r="20" spans="1:30" x14ac:dyDescent="0.25">
      <c r="A20" t="str">
        <f t="shared" si="1"/>
        <v>ia</v>
      </c>
      <c r="B20" s="11">
        <v>349</v>
      </c>
      <c r="C20" s="29" t="s">
        <v>3</v>
      </c>
      <c r="D20" s="29" t="s">
        <v>0</v>
      </c>
      <c r="E20" s="7">
        <v>1</v>
      </c>
      <c r="H20" s="22">
        <v>1</v>
      </c>
      <c r="M20" s="7">
        <v>1</v>
      </c>
      <c r="R20" s="17">
        <f t="shared" si="2"/>
        <v>0.67984246800501291</v>
      </c>
      <c r="S20" s="17">
        <f t="shared" si="3"/>
        <v>0.50669680703760855</v>
      </c>
      <c r="T20" s="17">
        <f t="shared" si="7"/>
        <v>8.8021384306658987</v>
      </c>
      <c r="U20" s="17">
        <f t="shared" si="4"/>
        <v>5.7565194075148846E-2</v>
      </c>
      <c r="V20" s="17">
        <f t="shared" si="5"/>
        <v>-2.8548371634533702</v>
      </c>
      <c r="Y20" t="s">
        <v>92</v>
      </c>
      <c r="Z20" t="s">
        <v>41</v>
      </c>
      <c r="AA20" s="11">
        <v>349</v>
      </c>
      <c r="AB20">
        <f t="shared" si="6"/>
        <v>431.73592774321293</v>
      </c>
      <c r="AC20">
        <f t="shared" si="8"/>
        <v>4.6520927752599306E-2</v>
      </c>
      <c r="AD20">
        <v>5.7549443847402418E-2</v>
      </c>
    </row>
    <row r="21" spans="1:30" x14ac:dyDescent="0.25">
      <c r="A21" t="str">
        <f t="shared" si="1"/>
        <v>ie</v>
      </c>
      <c r="B21" s="11">
        <v>285</v>
      </c>
      <c r="C21" s="29" t="s">
        <v>3</v>
      </c>
      <c r="D21" s="29" t="s">
        <v>1</v>
      </c>
      <c r="F21" s="22">
        <v>1</v>
      </c>
      <c r="H21" s="22">
        <v>1</v>
      </c>
      <c r="R21" s="17">
        <f t="shared" si="2"/>
        <v>1.1751288530450505</v>
      </c>
      <c r="S21" s="17">
        <f t="shared" si="3"/>
        <v>0.30877918998568488</v>
      </c>
      <c r="T21" s="17">
        <f t="shared" si="7"/>
        <v>8.8021384306658987</v>
      </c>
      <c r="U21" s="17">
        <f t="shared" si="4"/>
        <v>3.5080019749510478E-2</v>
      </c>
      <c r="V21" s="17">
        <f t="shared" si="5"/>
        <v>-3.350123548493408</v>
      </c>
      <c r="Y21" t="s">
        <v>91</v>
      </c>
      <c r="Z21" t="s">
        <v>42</v>
      </c>
      <c r="AA21" s="11">
        <v>285</v>
      </c>
      <c r="AB21">
        <f t="shared" si="6"/>
        <v>263.11948443007185</v>
      </c>
      <c r="AC21">
        <f t="shared" si="8"/>
        <v>3.7989869368168491E-2</v>
      </c>
      <c r="AD21">
        <v>3.5073245058660607E-2</v>
      </c>
    </row>
    <row r="22" spans="1:30" x14ac:dyDescent="0.25">
      <c r="A22" t="str">
        <f t="shared" si="1"/>
        <v>ii</v>
      </c>
      <c r="B22" s="11">
        <v>272</v>
      </c>
      <c r="C22" s="29" t="s">
        <v>3</v>
      </c>
      <c r="D22" s="29" t="s">
        <v>3</v>
      </c>
      <c r="H22" s="22">
        <v>2</v>
      </c>
      <c r="R22" s="17">
        <f t="shared" si="2"/>
        <v>1.3596849360100258</v>
      </c>
      <c r="S22" s="17">
        <f t="shared" si="3"/>
        <v>0.25674165426210749</v>
      </c>
      <c r="T22" s="17">
        <f t="shared" si="7"/>
        <v>8.8021384306658987</v>
      </c>
      <c r="U22" s="17">
        <f t="shared" si="4"/>
        <v>2.916810003437818E-2</v>
      </c>
      <c r="V22" s="17">
        <f t="shared" si="5"/>
        <v>-3.534679631458383</v>
      </c>
      <c r="Y22" t="s">
        <v>91</v>
      </c>
      <c r="Z22" t="s">
        <v>43</v>
      </c>
      <c r="AA22" s="11">
        <v>272</v>
      </c>
      <c r="AB22">
        <f t="shared" si="6"/>
        <v>218.76903140616369</v>
      </c>
      <c r="AC22">
        <f t="shared" si="8"/>
        <v>3.625699813383098E-2</v>
      </c>
      <c r="AD22">
        <v>2.9161427806740029E-2</v>
      </c>
    </row>
    <row r="23" spans="1:30" x14ac:dyDescent="0.25">
      <c r="A23" t="str">
        <f t="shared" si="1"/>
        <v>iɯ</v>
      </c>
      <c r="B23" s="11">
        <v>0</v>
      </c>
      <c r="C23" s="29" t="s">
        <v>3</v>
      </c>
      <c r="D23" s="29" t="s">
        <v>23</v>
      </c>
      <c r="G23" s="22">
        <v>1</v>
      </c>
      <c r="H23" s="22">
        <v>1</v>
      </c>
      <c r="M23" s="7">
        <v>1</v>
      </c>
      <c r="P23" s="22">
        <v>1</v>
      </c>
      <c r="Q23" s="23">
        <v>1</v>
      </c>
      <c r="R23" s="17">
        <f t="shared" si="2"/>
        <v>2.2489387788780908</v>
      </c>
      <c r="S23" s="17">
        <f t="shared" si="3"/>
        <v>0.10551113581599279</v>
      </c>
      <c r="T23" s="17">
        <f t="shared" si="7"/>
        <v>8.8021384306658987</v>
      </c>
      <c r="U23" s="17">
        <f t="shared" si="4"/>
        <v>1.1986988917193237E-2</v>
      </c>
      <c r="V23" s="17">
        <f t="shared" si="5"/>
        <v>-4.4239334743264482</v>
      </c>
      <c r="Y23" t="s">
        <v>93</v>
      </c>
      <c r="Z23" t="s">
        <v>44</v>
      </c>
      <c r="AA23" s="11">
        <v>0</v>
      </c>
      <c r="AB23">
        <f t="shared" si="6"/>
        <v>89.962259936377478</v>
      </c>
      <c r="AC23">
        <f t="shared" si="8"/>
        <v>0</v>
      </c>
      <c r="AD23">
        <v>1.1991770186134029E-2</v>
      </c>
    </row>
    <row r="24" spans="1:30" x14ac:dyDescent="0.25">
      <c r="A24" t="str">
        <f t="shared" si="1"/>
        <v>io</v>
      </c>
      <c r="B24" s="11">
        <v>69</v>
      </c>
      <c r="C24" s="29" t="s">
        <v>3</v>
      </c>
      <c r="D24" s="29" t="s">
        <v>4</v>
      </c>
      <c r="H24" s="22">
        <v>1</v>
      </c>
      <c r="I24" s="22">
        <v>1</v>
      </c>
      <c r="M24" s="7">
        <v>1</v>
      </c>
      <c r="N24" s="22">
        <v>1</v>
      </c>
      <c r="O24" s="22">
        <v>1</v>
      </c>
      <c r="R24" s="17">
        <f t="shared" si="2"/>
        <v>2.3360754813511275</v>
      </c>
      <c r="S24" s="17">
        <f t="shared" si="3"/>
        <v>9.6706420626256215E-2</v>
      </c>
      <c r="T24" s="17">
        <f t="shared" si="7"/>
        <v>8.8021384306658987</v>
      </c>
      <c r="U24" s="17">
        <f t="shared" si="4"/>
        <v>1.0986696174799899E-2</v>
      </c>
      <c r="V24" s="17">
        <f t="shared" si="5"/>
        <v>-4.5110701767994845</v>
      </c>
      <c r="Y24" t="s">
        <v>92</v>
      </c>
      <c r="Z24" t="s">
        <v>45</v>
      </c>
      <c r="AA24" s="11">
        <v>69</v>
      </c>
      <c r="AB24">
        <f t="shared" si="6"/>
        <v>82.359031544538709</v>
      </c>
      <c r="AC24">
        <f t="shared" si="8"/>
        <v>9.1975473207144762E-3</v>
      </c>
      <c r="AD24">
        <v>1.0978276665494363E-2</v>
      </c>
    </row>
    <row r="25" spans="1:30" x14ac:dyDescent="0.25">
      <c r="A25" t="str">
        <f t="shared" si="1"/>
        <v>iø</v>
      </c>
      <c r="B25" s="11">
        <v>6</v>
      </c>
      <c r="C25" s="29" t="s">
        <v>3</v>
      </c>
      <c r="D25" s="29" t="s">
        <v>5</v>
      </c>
      <c r="H25" s="22">
        <v>1</v>
      </c>
      <c r="J25" s="22">
        <v>1</v>
      </c>
      <c r="N25" s="22">
        <v>1</v>
      </c>
      <c r="O25" s="22">
        <v>1</v>
      </c>
      <c r="P25" s="22">
        <v>1</v>
      </c>
      <c r="Q25" s="23">
        <v>1</v>
      </c>
      <c r="R25" s="17">
        <f t="shared" si="2"/>
        <v>3.6553199194891124</v>
      </c>
      <c r="S25" s="17">
        <f t="shared" si="3"/>
        <v>2.5853225209404484E-2</v>
      </c>
      <c r="T25" s="17">
        <f t="shared" si="7"/>
        <v>8.8021384306658987</v>
      </c>
      <c r="U25" s="17">
        <f t="shared" si="4"/>
        <v>2.9371527627120764E-3</v>
      </c>
      <c r="V25" s="17">
        <f t="shared" si="5"/>
        <v>-5.8303146149374703</v>
      </c>
      <c r="Y25" t="s">
        <v>93</v>
      </c>
      <c r="Z25" t="s">
        <v>46</v>
      </c>
      <c r="AA25" s="11">
        <v>6</v>
      </c>
      <c r="AB25">
        <f t="shared" si="6"/>
        <v>21.999032358266536</v>
      </c>
      <c r="AC25">
        <f t="shared" si="8"/>
        <v>7.997867235403892E-4</v>
      </c>
      <c r="AD25">
        <v>2.9324223351461657E-3</v>
      </c>
    </row>
    <row r="26" spans="1:30" x14ac:dyDescent="0.25">
      <c r="A26" t="str">
        <f t="shared" si="1"/>
        <v>iu</v>
      </c>
      <c r="B26" s="11">
        <v>7</v>
      </c>
      <c r="C26" s="29" t="s">
        <v>3</v>
      </c>
      <c r="D26" s="29" t="s">
        <v>6</v>
      </c>
      <c r="H26" s="22">
        <v>1</v>
      </c>
      <c r="K26" s="22">
        <v>1</v>
      </c>
      <c r="M26" s="7">
        <v>1</v>
      </c>
      <c r="N26" s="22">
        <v>1</v>
      </c>
      <c r="R26" s="17">
        <f t="shared" si="2"/>
        <v>2.0397123525727827</v>
      </c>
      <c r="S26" s="17">
        <f t="shared" si="3"/>
        <v>0.13006611868244583</v>
      </c>
      <c r="T26" s="17">
        <f t="shared" si="7"/>
        <v>8.8021384306658987</v>
      </c>
      <c r="U26" s="17">
        <f t="shared" si="4"/>
        <v>1.4776649981930139E-2</v>
      </c>
      <c r="V26" s="17">
        <f t="shared" si="5"/>
        <v>-4.2147070480211406</v>
      </c>
      <c r="Y26" t="s">
        <v>92</v>
      </c>
      <c r="Z26" t="s">
        <v>47</v>
      </c>
      <c r="AA26" s="11">
        <v>7</v>
      </c>
      <c r="AB26">
        <f t="shared" si="6"/>
        <v>110.90657590323443</v>
      </c>
      <c r="AC26">
        <f t="shared" si="8"/>
        <v>9.3308451079712079E-4</v>
      </c>
      <c r="AD26">
        <v>1.478360116012189E-2</v>
      </c>
    </row>
    <row r="27" spans="1:30" x14ac:dyDescent="0.25">
      <c r="A27" t="str">
        <f t="shared" si="1"/>
        <v>iy</v>
      </c>
      <c r="B27" s="11">
        <v>5</v>
      </c>
      <c r="C27" s="29" t="s">
        <v>3</v>
      </c>
      <c r="D27" s="29" t="s">
        <v>7</v>
      </c>
      <c r="H27" s="22">
        <v>1</v>
      </c>
      <c r="L27" s="23">
        <v>1</v>
      </c>
      <c r="N27" s="22">
        <v>1</v>
      </c>
      <c r="P27" s="22">
        <v>1</v>
      </c>
      <c r="R27" s="17">
        <f t="shared" si="2"/>
        <v>2.6182044045889108</v>
      </c>
      <c r="S27" s="17">
        <f t="shared" si="3"/>
        <v>7.2933704748264369E-2</v>
      </c>
      <c r="T27" s="17">
        <f t="shared" si="7"/>
        <v>8.8021384306658987</v>
      </c>
      <c r="U27" s="17">
        <f t="shared" si="4"/>
        <v>8.2859074897265392E-3</v>
      </c>
      <c r="V27" s="17">
        <f t="shared" si="5"/>
        <v>-4.7931991000372678</v>
      </c>
      <c r="Y27" t="s">
        <v>92</v>
      </c>
      <c r="Z27" t="s">
        <v>48</v>
      </c>
      <c r="AA27" s="11">
        <v>5</v>
      </c>
      <c r="AB27">
        <f t="shared" si="6"/>
        <v>62.24399802047175</v>
      </c>
      <c r="AC27">
        <f t="shared" si="8"/>
        <v>6.6648893628365772E-4</v>
      </c>
      <c r="AD27">
        <v>8.2969872061412625E-3</v>
      </c>
    </row>
    <row r="28" spans="1:30" x14ac:dyDescent="0.25">
      <c r="A28" t="str">
        <f t="shared" si="1"/>
        <v>ɯa</v>
      </c>
      <c r="B28" s="11">
        <v>149</v>
      </c>
      <c r="C28" s="29" t="s">
        <v>23</v>
      </c>
      <c r="D28" s="29" t="s">
        <v>0</v>
      </c>
      <c r="E28" s="7">
        <v>1</v>
      </c>
      <c r="G28" s="22">
        <v>1</v>
      </c>
      <c r="R28" s="17">
        <f t="shared" si="2"/>
        <v>1.569096310873078</v>
      </c>
      <c r="S28" s="17">
        <f t="shared" si="3"/>
        <v>0.20823327550228954</v>
      </c>
      <c r="T28" s="17">
        <f t="shared" si="7"/>
        <v>8.8021384306658987</v>
      </c>
      <c r="U28" s="17">
        <f t="shared" si="4"/>
        <v>2.3657123452730827E-2</v>
      </c>
      <c r="V28" s="17">
        <f t="shared" si="5"/>
        <v>-3.7440910063214354</v>
      </c>
      <c r="Y28" t="s">
        <v>91</v>
      </c>
      <c r="Z28" t="s">
        <v>49</v>
      </c>
      <c r="AA28" s="11">
        <v>149</v>
      </c>
      <c r="AB28">
        <f t="shared" si="6"/>
        <v>177.53856432905391</v>
      </c>
      <c r="AC28">
        <f t="shared" si="8"/>
        <v>1.9861370301252998E-2</v>
      </c>
      <c r="AD28">
        <v>2.3665497777799777E-2</v>
      </c>
    </row>
    <row r="29" spans="1:30" x14ac:dyDescent="0.25">
      <c r="A29" t="str">
        <f t="shared" si="1"/>
        <v>ɯe</v>
      </c>
      <c r="B29" s="11">
        <v>11</v>
      </c>
      <c r="C29" s="29" t="s">
        <v>23</v>
      </c>
      <c r="D29" s="29" t="s">
        <v>1</v>
      </c>
      <c r="F29" s="22">
        <v>1</v>
      </c>
      <c r="G29" s="22">
        <v>1</v>
      </c>
      <c r="M29" s="7">
        <v>1</v>
      </c>
      <c r="P29" s="22">
        <v>1</v>
      </c>
      <c r="Q29" s="23">
        <v>1</v>
      </c>
      <c r="R29" s="17">
        <f t="shared" si="2"/>
        <v>2.0643826959131157</v>
      </c>
      <c r="S29" s="17">
        <f t="shared" si="3"/>
        <v>0.12689660018499094</v>
      </c>
      <c r="T29" s="17">
        <f t="shared" si="7"/>
        <v>8.8021384306658987</v>
      </c>
      <c r="U29" s="17">
        <f t="shared" si="4"/>
        <v>1.4416564927324254E-2</v>
      </c>
      <c r="V29" s="17">
        <f t="shared" si="5"/>
        <v>-4.2393773913614732</v>
      </c>
      <c r="Y29" t="s">
        <v>93</v>
      </c>
      <c r="Z29" t="s">
        <v>50</v>
      </c>
      <c r="AA29" s="11">
        <v>11</v>
      </c>
      <c r="AB29">
        <f t="shared" si="6"/>
        <v>108.20006515765397</v>
      </c>
      <c r="AC29">
        <f t="shared" si="8"/>
        <v>1.4662756598240469E-3</v>
      </c>
      <c r="AD29">
        <v>1.4422829266549449E-2</v>
      </c>
    </row>
    <row r="30" spans="1:30" x14ac:dyDescent="0.25">
      <c r="A30" t="str">
        <f t="shared" si="1"/>
        <v>ɯi</v>
      </c>
      <c r="B30" s="11">
        <v>11</v>
      </c>
      <c r="C30" s="29" t="s">
        <v>23</v>
      </c>
      <c r="D30" s="29" t="s">
        <v>3</v>
      </c>
      <c r="G30" s="22">
        <v>1</v>
      </c>
      <c r="H30" s="22">
        <v>1</v>
      </c>
      <c r="M30" s="7">
        <v>1</v>
      </c>
      <c r="P30" s="22">
        <v>1</v>
      </c>
      <c r="Q30" s="23">
        <v>1</v>
      </c>
      <c r="R30" s="17">
        <f t="shared" si="2"/>
        <v>2.2489387788780908</v>
      </c>
      <c r="S30" s="17">
        <f t="shared" si="3"/>
        <v>0.10551113581599279</v>
      </c>
      <c r="T30" s="17">
        <f t="shared" si="7"/>
        <v>8.8021384306658987</v>
      </c>
      <c r="U30" s="17">
        <f t="shared" si="4"/>
        <v>1.1986988917193237E-2</v>
      </c>
      <c r="V30" s="17">
        <f t="shared" si="5"/>
        <v>-4.4239334743264482</v>
      </c>
      <c r="Y30" t="s">
        <v>93</v>
      </c>
      <c r="Z30" t="s">
        <v>51</v>
      </c>
      <c r="AA30" s="11">
        <v>11</v>
      </c>
      <c r="AB30">
        <f t="shared" si="6"/>
        <v>89.962259936377478</v>
      </c>
      <c r="AC30">
        <f t="shared" si="8"/>
        <v>1.4662756598240469E-3</v>
      </c>
      <c r="AD30">
        <v>1.1991770186134029E-2</v>
      </c>
    </row>
    <row r="31" spans="1:30" x14ac:dyDescent="0.25">
      <c r="A31" t="str">
        <f t="shared" si="1"/>
        <v>ɯɯ</v>
      </c>
      <c r="B31" s="11">
        <v>177</v>
      </c>
      <c r="C31" s="29" t="s">
        <v>23</v>
      </c>
      <c r="D31" s="29" t="s">
        <v>23</v>
      </c>
      <c r="G31" s="22">
        <v>2</v>
      </c>
      <c r="R31" s="17">
        <f t="shared" si="2"/>
        <v>3.138192621746156</v>
      </c>
      <c r="S31" s="17">
        <f t="shared" si="3"/>
        <v>4.3361097026412415E-2</v>
      </c>
      <c r="T31" s="17">
        <f t="shared" si="7"/>
        <v>8.8021384306658987</v>
      </c>
      <c r="U31" s="17">
        <f t="shared" si="4"/>
        <v>4.9262003055241732E-3</v>
      </c>
      <c r="V31" s="17">
        <f t="shared" si="5"/>
        <v>-5.3131873171945134</v>
      </c>
      <c r="Y31" t="s">
        <v>91</v>
      </c>
      <c r="Z31" t="s">
        <v>52</v>
      </c>
      <c r="AA31" s="11">
        <v>177</v>
      </c>
      <c r="AB31">
        <f t="shared" si="6"/>
        <v>36.994304727868943</v>
      </c>
      <c r="AC31">
        <f t="shared" si="8"/>
        <v>2.3593708344441484E-2</v>
      </c>
      <c r="AD31">
        <v>4.9312589613261723E-3</v>
      </c>
    </row>
    <row r="32" spans="1:30" x14ac:dyDescent="0.25">
      <c r="A32" t="str">
        <f t="shared" si="1"/>
        <v>ɯo</v>
      </c>
      <c r="B32" s="11">
        <v>3</v>
      </c>
      <c r="C32" s="29" t="s">
        <v>23</v>
      </c>
      <c r="D32" s="29" t="s">
        <v>4</v>
      </c>
      <c r="G32" s="22">
        <v>1</v>
      </c>
      <c r="I32" s="22">
        <v>1</v>
      </c>
      <c r="N32" s="22">
        <v>1</v>
      </c>
      <c r="O32" s="22">
        <v>1</v>
      </c>
      <c r="P32" s="22">
        <v>1</v>
      </c>
      <c r="Q32" s="23">
        <v>1</v>
      </c>
      <c r="R32" s="17">
        <f t="shared" si="2"/>
        <v>3.2253293242191923</v>
      </c>
      <c r="S32" s="17">
        <f t="shared" si="3"/>
        <v>3.9742691190104242E-2</v>
      </c>
      <c r="T32" s="17">
        <f t="shared" si="7"/>
        <v>8.8021384306658987</v>
      </c>
      <c r="U32" s="17">
        <f t="shared" si="4"/>
        <v>4.5151177186266581E-3</v>
      </c>
      <c r="V32" s="17">
        <f t="shared" si="5"/>
        <v>-5.4003240196675497</v>
      </c>
      <c r="Y32" t="s">
        <v>93</v>
      </c>
      <c r="Z32" t="s">
        <v>53</v>
      </c>
      <c r="AA32" s="11">
        <v>3</v>
      </c>
      <c r="AB32">
        <f t="shared" si="6"/>
        <v>33.867703103563478</v>
      </c>
      <c r="AC32">
        <f t="shared" si="8"/>
        <v>3.998933617701946E-4</v>
      </c>
      <c r="AD32">
        <v>4.5144898831729506E-3</v>
      </c>
    </row>
    <row r="33" spans="1:30" x14ac:dyDescent="0.25">
      <c r="A33" t="str">
        <f t="shared" si="1"/>
        <v>ɯø</v>
      </c>
      <c r="B33" s="11">
        <v>0</v>
      </c>
      <c r="C33" s="29" t="s">
        <v>23</v>
      </c>
      <c r="D33" s="29" t="s">
        <v>5</v>
      </c>
      <c r="G33" s="22">
        <v>1</v>
      </c>
      <c r="J33" s="22">
        <v>1</v>
      </c>
      <c r="M33" s="7">
        <v>1</v>
      </c>
      <c r="N33" s="22">
        <v>1</v>
      </c>
      <c r="O33" s="22">
        <v>1</v>
      </c>
      <c r="P33" s="22">
        <v>2</v>
      </c>
      <c r="Q33" s="23">
        <v>2</v>
      </c>
      <c r="R33" s="17">
        <f t="shared" si="2"/>
        <v>4.544573762357178</v>
      </c>
      <c r="S33" s="17">
        <f t="shared" si="3"/>
        <v>1.0624700398502962E-2</v>
      </c>
      <c r="T33" s="17">
        <f t="shared" si="7"/>
        <v>8.8021384306658987</v>
      </c>
      <c r="U33" s="17">
        <f t="shared" si="4"/>
        <v>1.2070589984687599E-3</v>
      </c>
      <c r="V33" s="17">
        <f t="shared" si="5"/>
        <v>-6.7195684578055355</v>
      </c>
      <c r="Y33" t="s">
        <v>93</v>
      </c>
      <c r="Z33" t="s">
        <v>54</v>
      </c>
      <c r="AA33" s="11">
        <v>0</v>
      </c>
      <c r="AB33">
        <f t="shared" si="6"/>
        <v>9.046448003368516</v>
      </c>
      <c r="AC33">
        <f t="shared" si="8"/>
        <v>0</v>
      </c>
      <c r="AD33">
        <v>1.2058715013821002E-3</v>
      </c>
    </row>
    <row r="34" spans="1:30" x14ac:dyDescent="0.25">
      <c r="A34" t="str">
        <f t="shared" si="1"/>
        <v>ɯu</v>
      </c>
      <c r="B34" s="11">
        <v>0</v>
      </c>
      <c r="C34" s="29" t="s">
        <v>23</v>
      </c>
      <c r="D34" s="29" t="s">
        <v>6</v>
      </c>
      <c r="G34" s="22">
        <v>1</v>
      </c>
      <c r="K34" s="22">
        <v>1</v>
      </c>
      <c r="N34" s="22">
        <v>1</v>
      </c>
      <c r="P34" s="22">
        <v>1</v>
      </c>
      <c r="Q34" s="23">
        <v>1</v>
      </c>
      <c r="R34" s="17">
        <f t="shared" si="2"/>
        <v>2.9289661954408479</v>
      </c>
      <c r="S34" s="17">
        <f t="shared" si="3"/>
        <v>5.3452268790604336E-2</v>
      </c>
      <c r="T34" s="17">
        <f t="shared" si="7"/>
        <v>8.8021384306658987</v>
      </c>
      <c r="U34" s="17">
        <f t="shared" si="4"/>
        <v>6.0726457793916526E-3</v>
      </c>
      <c r="V34" s="17">
        <f t="shared" si="5"/>
        <v>-5.1039608908892058</v>
      </c>
      <c r="Y34" t="s">
        <v>93</v>
      </c>
      <c r="Z34" t="s">
        <v>55</v>
      </c>
      <c r="AA34" s="11">
        <v>0</v>
      </c>
      <c r="AB34">
        <f t="shared" si="6"/>
        <v>45.607031973078648</v>
      </c>
      <c r="AC34">
        <f t="shared" si="8"/>
        <v>0</v>
      </c>
      <c r="AD34">
        <v>6.0793164453583912E-3</v>
      </c>
    </row>
    <row r="35" spans="1:30" x14ac:dyDescent="0.25">
      <c r="A35" t="str">
        <f t="shared" si="1"/>
        <v>ɯy</v>
      </c>
      <c r="B35" s="11">
        <v>2</v>
      </c>
      <c r="C35" s="29" t="s">
        <v>23</v>
      </c>
      <c r="D35" s="29" t="s">
        <v>7</v>
      </c>
      <c r="G35" s="22">
        <v>1</v>
      </c>
      <c r="L35" s="23">
        <v>1</v>
      </c>
      <c r="M35" s="7">
        <v>1</v>
      </c>
      <c r="N35" s="22">
        <v>1</v>
      </c>
      <c r="P35" s="22">
        <v>2</v>
      </c>
      <c r="Q35" s="23">
        <v>2</v>
      </c>
      <c r="R35" s="17">
        <f t="shared" si="2"/>
        <v>3.5074582474569755</v>
      </c>
      <c r="S35" s="17">
        <f t="shared" si="3"/>
        <v>2.9973001651697286E-2</v>
      </c>
      <c r="T35" s="17">
        <f t="shared" si="7"/>
        <v>8.8021384306658987</v>
      </c>
      <c r="U35" s="17">
        <f t="shared" si="4"/>
        <v>3.4051954406072401E-3</v>
      </c>
      <c r="V35" s="17">
        <f t="shared" si="5"/>
        <v>-5.682452942905333</v>
      </c>
      <c r="Y35" t="s">
        <v>93</v>
      </c>
      <c r="Z35" t="s">
        <v>56</v>
      </c>
      <c r="AA35" s="11">
        <v>2</v>
      </c>
      <c r="AB35">
        <f t="shared" si="6"/>
        <v>25.595993607527028</v>
      </c>
      <c r="AC35">
        <f t="shared" si="8"/>
        <v>2.6659557451346307E-4</v>
      </c>
      <c r="AD35">
        <v>3.4118893105207983E-3</v>
      </c>
    </row>
    <row r="36" spans="1:30" x14ac:dyDescent="0.25">
      <c r="A36" t="str">
        <f t="shared" si="1"/>
        <v>oa</v>
      </c>
      <c r="B36" s="11">
        <v>279</v>
      </c>
      <c r="C36" s="29" t="s">
        <v>4</v>
      </c>
      <c r="D36" s="29" t="s">
        <v>0</v>
      </c>
      <c r="E36" s="7">
        <v>1</v>
      </c>
      <c r="I36" s="22">
        <v>1</v>
      </c>
      <c r="N36" s="22">
        <v>1</v>
      </c>
      <c r="R36" s="17">
        <f t="shared" ref="R36:R67" si="9">SUMPRODUCT(E$3:Q$3,E36:Q36)</f>
        <v>1.6562330133461145</v>
      </c>
      <c r="S36" s="17">
        <f t="shared" si="3"/>
        <v>0.19085658185147866</v>
      </c>
      <c r="T36" s="17">
        <f t="shared" si="7"/>
        <v>8.8021384306658987</v>
      </c>
      <c r="U36" s="17">
        <f t="shared" si="4"/>
        <v>2.1682978898235755E-2</v>
      </c>
      <c r="V36" s="17">
        <f t="shared" si="5"/>
        <v>-3.8312277087944722</v>
      </c>
      <c r="Y36" t="s">
        <v>91</v>
      </c>
      <c r="Z36" t="s">
        <v>57</v>
      </c>
      <c r="AA36" s="11">
        <v>279</v>
      </c>
      <c r="AB36">
        <f t="shared" ref="AB36:AB67" si="10">AD36*SUM(AA:AA)</f>
        <v>162.53375838145317</v>
      </c>
      <c r="AC36">
        <f t="shared" si="8"/>
        <v>3.71900826446281E-2</v>
      </c>
      <c r="AD36">
        <v>2.1665390346767951E-2</v>
      </c>
    </row>
    <row r="37" spans="1:30" x14ac:dyDescent="0.25">
      <c r="A37" t="str">
        <f t="shared" si="1"/>
        <v>øa</v>
      </c>
      <c r="B37" s="11">
        <v>8</v>
      </c>
      <c r="C37" s="29" t="s">
        <v>5</v>
      </c>
      <c r="D37" s="29" t="s">
        <v>0</v>
      </c>
      <c r="E37" s="7">
        <v>1</v>
      </c>
      <c r="J37" s="22">
        <v>1</v>
      </c>
      <c r="M37" s="7">
        <v>1</v>
      </c>
      <c r="N37" s="22">
        <v>1</v>
      </c>
      <c r="P37" s="22">
        <v>1</v>
      </c>
      <c r="Q37" s="23">
        <v>1</v>
      </c>
      <c r="R37" s="17">
        <f t="shared" si="9"/>
        <v>2.9754774514840996</v>
      </c>
      <c r="S37" s="17">
        <f t="shared" si="3"/>
        <v>5.1023067148488227E-2</v>
      </c>
      <c r="T37" s="17">
        <f t="shared" si="7"/>
        <v>8.8021384306658987</v>
      </c>
      <c r="U37" s="17">
        <f t="shared" si="4"/>
        <v>5.7966672019981206E-3</v>
      </c>
      <c r="V37" s="17">
        <f t="shared" si="5"/>
        <v>-5.150472146932457</v>
      </c>
      <c r="Y37" t="s">
        <v>93</v>
      </c>
      <c r="Z37" t="s">
        <v>58</v>
      </c>
      <c r="AA37" s="11">
        <v>8</v>
      </c>
      <c r="AB37">
        <f t="shared" si="10"/>
        <v>43.414612130433234</v>
      </c>
      <c r="AC37">
        <f t="shared" si="8"/>
        <v>1.0663822980538523E-3</v>
      </c>
      <c r="AD37">
        <v>5.7870717315960055E-3</v>
      </c>
    </row>
    <row r="38" spans="1:30" x14ac:dyDescent="0.25">
      <c r="A38" t="str">
        <f t="shared" si="1"/>
        <v>oe</v>
      </c>
      <c r="B38" s="11">
        <v>68</v>
      </c>
      <c r="C38" s="29" t="s">
        <v>4</v>
      </c>
      <c r="D38" s="29" t="s">
        <v>1</v>
      </c>
      <c r="F38" s="22">
        <v>1</v>
      </c>
      <c r="I38" s="22">
        <v>1</v>
      </c>
      <c r="M38" s="7">
        <v>1</v>
      </c>
      <c r="N38" s="22">
        <v>1</v>
      </c>
      <c r="R38" s="17">
        <f t="shared" si="9"/>
        <v>2.151519398386152</v>
      </c>
      <c r="S38" s="17">
        <f t="shared" si="3"/>
        <v>0.11630730632009292</v>
      </c>
      <c r="T38" s="17">
        <f t="shared" si="7"/>
        <v>8.8021384306658987</v>
      </c>
      <c r="U38" s="17">
        <f t="shared" si="4"/>
        <v>1.3213528421103694E-2</v>
      </c>
      <c r="V38" s="17">
        <f t="shared" si="5"/>
        <v>-4.3265140938345095</v>
      </c>
      <c r="Y38" t="s">
        <v>92</v>
      </c>
      <c r="Z38" t="s">
        <v>59</v>
      </c>
      <c r="AA38" s="11">
        <v>68</v>
      </c>
      <c r="AB38">
        <f t="shared" si="10"/>
        <v>99.055454873438293</v>
      </c>
      <c r="AC38">
        <f t="shared" si="8"/>
        <v>9.0642495334577449E-3</v>
      </c>
      <c r="AD38">
        <v>1.3203872950338348E-2</v>
      </c>
    </row>
    <row r="39" spans="1:30" x14ac:dyDescent="0.25">
      <c r="A39" t="str">
        <f t="shared" si="1"/>
        <v>øe</v>
      </c>
      <c r="B39" s="11">
        <v>131</v>
      </c>
      <c r="C39" s="29" t="s">
        <v>5</v>
      </c>
      <c r="D39" s="29" t="s">
        <v>1</v>
      </c>
      <c r="F39" s="22">
        <v>1</v>
      </c>
      <c r="J39" s="22">
        <v>1</v>
      </c>
      <c r="N39" s="22">
        <v>1</v>
      </c>
      <c r="P39" s="22">
        <v>1</v>
      </c>
      <c r="Q39" s="23">
        <v>1</v>
      </c>
      <c r="R39" s="17">
        <f t="shared" si="9"/>
        <v>3.4707638365241369</v>
      </c>
      <c r="S39" s="17">
        <f t="shared" si="3"/>
        <v>3.1093271411765648E-2</v>
      </c>
      <c r="T39" s="17">
        <f t="shared" si="7"/>
        <v>8.8021384306658987</v>
      </c>
      <c r="U39" s="17">
        <f t="shared" si="4"/>
        <v>3.5324678947833113E-3</v>
      </c>
      <c r="V39" s="17">
        <f t="shared" si="5"/>
        <v>-5.6457585319724943</v>
      </c>
      <c r="Y39" t="s">
        <v>91</v>
      </c>
      <c r="Z39" t="s">
        <v>60</v>
      </c>
      <c r="AA39" s="11">
        <v>131</v>
      </c>
      <c r="AB39">
        <f t="shared" si="10"/>
        <v>26.458836586065697</v>
      </c>
      <c r="AC39">
        <f t="shared" si="8"/>
        <v>1.7462010130631832E-2</v>
      </c>
      <c r="AD39">
        <v>3.5269043703100101E-3</v>
      </c>
    </row>
    <row r="40" spans="1:30" x14ac:dyDescent="0.25">
      <c r="A40" t="str">
        <f t="shared" si="1"/>
        <v>oi</v>
      </c>
      <c r="B40" s="11">
        <v>49</v>
      </c>
      <c r="C40" s="29" t="s">
        <v>4</v>
      </c>
      <c r="D40" s="29" t="s">
        <v>3</v>
      </c>
      <c r="H40" s="22">
        <v>1</v>
      </c>
      <c r="I40" s="22">
        <v>1</v>
      </c>
      <c r="M40" s="7">
        <v>1</v>
      </c>
      <c r="N40" s="22">
        <v>1</v>
      </c>
      <c r="R40" s="17">
        <f t="shared" si="9"/>
        <v>2.3360754813511275</v>
      </c>
      <c r="S40" s="17">
        <f t="shared" si="3"/>
        <v>9.6706420626256215E-2</v>
      </c>
      <c r="T40" s="17">
        <f t="shared" si="7"/>
        <v>8.8021384306658987</v>
      </c>
      <c r="U40" s="17">
        <f t="shared" si="4"/>
        <v>1.0986696174799899E-2</v>
      </c>
      <c r="V40" s="17">
        <f t="shared" si="5"/>
        <v>-4.5110701767994845</v>
      </c>
      <c r="Y40" t="s">
        <v>92</v>
      </c>
      <c r="Z40" t="s">
        <v>61</v>
      </c>
      <c r="AA40" s="11">
        <v>49</v>
      </c>
      <c r="AB40">
        <f t="shared" si="10"/>
        <v>82.359031544538709</v>
      </c>
      <c r="AC40">
        <f t="shared" si="8"/>
        <v>6.5315915755798457E-3</v>
      </c>
      <c r="AD40">
        <v>1.0978276665494363E-2</v>
      </c>
    </row>
    <row r="41" spans="1:30" x14ac:dyDescent="0.25">
      <c r="A41" t="str">
        <f t="shared" si="1"/>
        <v>øi</v>
      </c>
      <c r="B41" s="11">
        <v>1</v>
      </c>
      <c r="C41" s="29" t="s">
        <v>5</v>
      </c>
      <c r="D41" s="29" t="s">
        <v>3</v>
      </c>
      <c r="H41" s="22">
        <v>1</v>
      </c>
      <c r="J41" s="22">
        <v>1</v>
      </c>
      <c r="N41" s="22">
        <v>1</v>
      </c>
      <c r="P41" s="22">
        <v>1</v>
      </c>
      <c r="Q41" s="23">
        <v>1</v>
      </c>
      <c r="R41" s="17">
        <f t="shared" si="9"/>
        <v>3.6553199194891124</v>
      </c>
      <c r="S41" s="17">
        <f t="shared" si="3"/>
        <v>2.5853225209404484E-2</v>
      </c>
      <c r="T41" s="17">
        <f t="shared" si="7"/>
        <v>8.8021384306658987</v>
      </c>
      <c r="U41" s="17">
        <f t="shared" si="4"/>
        <v>2.9371527627120764E-3</v>
      </c>
      <c r="V41" s="17">
        <f t="shared" si="5"/>
        <v>-5.8303146149374703</v>
      </c>
      <c r="Y41" t="s">
        <v>93</v>
      </c>
      <c r="Z41" t="s">
        <v>62</v>
      </c>
      <c r="AA41" s="11">
        <v>1</v>
      </c>
      <c r="AB41">
        <f t="shared" si="10"/>
        <v>21.999032358266536</v>
      </c>
      <c r="AC41">
        <f t="shared" si="8"/>
        <v>1.3329778725673153E-4</v>
      </c>
      <c r="AD41">
        <v>2.9324223351461657E-3</v>
      </c>
    </row>
    <row r="42" spans="1:30" x14ac:dyDescent="0.25">
      <c r="A42" t="str">
        <f t="shared" si="1"/>
        <v>oɯ</v>
      </c>
      <c r="B42" s="11">
        <v>1</v>
      </c>
      <c r="C42" s="29" t="s">
        <v>4</v>
      </c>
      <c r="D42" s="29" t="s">
        <v>23</v>
      </c>
      <c r="G42" s="22">
        <v>1</v>
      </c>
      <c r="I42" s="22">
        <v>1</v>
      </c>
      <c r="N42" s="22">
        <v>1</v>
      </c>
      <c r="P42" s="22">
        <v>1</v>
      </c>
      <c r="Q42" s="23">
        <v>1</v>
      </c>
      <c r="R42" s="17">
        <f t="shared" si="9"/>
        <v>3.2253293242191923</v>
      </c>
      <c r="S42" s="17">
        <f t="shared" si="3"/>
        <v>3.9742691190104242E-2</v>
      </c>
      <c r="T42" s="17">
        <f t="shared" si="7"/>
        <v>8.8021384306658987</v>
      </c>
      <c r="U42" s="17">
        <f t="shared" si="4"/>
        <v>4.5151177186266581E-3</v>
      </c>
      <c r="V42" s="17">
        <f t="shared" si="5"/>
        <v>-5.4003240196675497</v>
      </c>
      <c r="Y42" t="s">
        <v>93</v>
      </c>
      <c r="Z42" t="s">
        <v>63</v>
      </c>
      <c r="AA42" s="11">
        <v>1</v>
      </c>
      <c r="AB42">
        <f t="shared" si="10"/>
        <v>33.867703103563478</v>
      </c>
      <c r="AC42">
        <f t="shared" si="8"/>
        <v>1.3329778725673153E-4</v>
      </c>
      <c r="AD42">
        <v>4.5144898831729506E-3</v>
      </c>
    </row>
    <row r="43" spans="1:30" x14ac:dyDescent="0.25">
      <c r="A43" t="str">
        <f t="shared" si="1"/>
        <v>øɯ</v>
      </c>
      <c r="B43" s="11">
        <v>0</v>
      </c>
      <c r="C43" s="29" t="s">
        <v>5</v>
      </c>
      <c r="D43" s="29" t="s">
        <v>23</v>
      </c>
      <c r="G43" s="22">
        <v>1</v>
      </c>
      <c r="J43" s="22">
        <v>1</v>
      </c>
      <c r="M43" s="7">
        <v>1</v>
      </c>
      <c r="N43" s="22">
        <v>1</v>
      </c>
      <c r="P43" s="22">
        <v>2</v>
      </c>
      <c r="Q43" s="23">
        <v>2</v>
      </c>
      <c r="R43" s="17">
        <f t="shared" si="9"/>
        <v>4.544573762357178</v>
      </c>
      <c r="S43" s="17">
        <f t="shared" si="3"/>
        <v>1.0624700398502962E-2</v>
      </c>
      <c r="T43" s="17">
        <f t="shared" si="7"/>
        <v>8.8021384306658987</v>
      </c>
      <c r="U43" s="17">
        <f t="shared" si="4"/>
        <v>1.2070589984687599E-3</v>
      </c>
      <c r="V43" s="17">
        <f t="shared" si="5"/>
        <v>-6.7195684578055355</v>
      </c>
      <c r="Y43" t="s">
        <v>93</v>
      </c>
      <c r="Z43" t="s">
        <v>64</v>
      </c>
      <c r="AA43" s="11">
        <v>0</v>
      </c>
      <c r="AB43">
        <f t="shared" si="10"/>
        <v>9.046448003368516</v>
      </c>
      <c r="AC43">
        <f t="shared" si="8"/>
        <v>0</v>
      </c>
      <c r="AD43">
        <v>1.2058715013821002E-3</v>
      </c>
    </row>
    <row r="44" spans="1:30" x14ac:dyDescent="0.25">
      <c r="A44" t="str">
        <f t="shared" si="1"/>
        <v>oo</v>
      </c>
      <c r="B44" s="11">
        <v>58</v>
      </c>
      <c r="C44" s="29" t="s">
        <v>4</v>
      </c>
      <c r="D44" s="29" t="s">
        <v>4</v>
      </c>
      <c r="I44" s="22">
        <v>2</v>
      </c>
      <c r="O44" s="22">
        <v>1</v>
      </c>
      <c r="R44" s="17">
        <f t="shared" si="9"/>
        <v>3.312466026692229</v>
      </c>
      <c r="S44" s="17">
        <f t="shared" si="3"/>
        <v>3.6426234836030177E-2</v>
      </c>
      <c r="T44" s="17">
        <f t="shared" si="7"/>
        <v>8.8021384306658987</v>
      </c>
      <c r="U44" s="17">
        <f t="shared" si="4"/>
        <v>4.1383392368750174E-3</v>
      </c>
      <c r="V44" s="17">
        <f t="shared" si="5"/>
        <v>-5.487460722140586</v>
      </c>
      <c r="Y44" t="s">
        <v>92</v>
      </c>
      <c r="Z44" t="s">
        <v>65</v>
      </c>
      <c r="AA44" s="11">
        <v>58</v>
      </c>
      <c r="AB44">
        <f t="shared" si="10"/>
        <v>31.005348578616115</v>
      </c>
      <c r="AC44">
        <f t="shared" si="8"/>
        <v>7.7312716608904288E-3</v>
      </c>
      <c r="AD44">
        <v>4.1329443586531744E-3</v>
      </c>
    </row>
    <row r="45" spans="1:30" x14ac:dyDescent="0.25">
      <c r="A45" t="str">
        <f t="shared" si="1"/>
        <v>oø</v>
      </c>
      <c r="B45" s="11">
        <v>6</v>
      </c>
      <c r="C45" s="29" t="s">
        <v>4</v>
      </c>
      <c r="D45" s="29" t="s">
        <v>5</v>
      </c>
      <c r="I45" s="22">
        <v>1</v>
      </c>
      <c r="J45" s="22">
        <v>1</v>
      </c>
      <c r="M45" s="7">
        <v>1</v>
      </c>
      <c r="O45" s="22">
        <v>1</v>
      </c>
      <c r="P45" s="22">
        <v>1</v>
      </c>
      <c r="Q45" s="23">
        <v>1</v>
      </c>
      <c r="R45" s="17">
        <f t="shared" si="9"/>
        <v>4.6317104648302143</v>
      </c>
      <c r="S45" s="17">
        <f t="shared" si="3"/>
        <v>9.7380881915389329E-3</v>
      </c>
      <c r="T45" s="17">
        <f t="shared" si="7"/>
        <v>8.8021384306658987</v>
      </c>
      <c r="U45" s="17">
        <f t="shared" si="4"/>
        <v>1.106332088303936E-3</v>
      </c>
      <c r="V45" s="17">
        <f t="shared" si="5"/>
        <v>-6.8067051602785718</v>
      </c>
      <c r="Y45" t="s">
        <v>93</v>
      </c>
      <c r="Z45" t="s">
        <v>66</v>
      </c>
      <c r="AA45" s="11">
        <v>6</v>
      </c>
      <c r="AB45">
        <f t="shared" si="10"/>
        <v>8.2818806130745362</v>
      </c>
      <c r="AC45">
        <f t="shared" si="8"/>
        <v>7.997867235403892E-4</v>
      </c>
      <c r="AD45">
        <v>1.1039563600472588E-3</v>
      </c>
    </row>
    <row r="46" spans="1:30" x14ac:dyDescent="0.25">
      <c r="A46" t="str">
        <f t="shared" si="1"/>
        <v>øo</v>
      </c>
      <c r="B46" s="11">
        <v>2</v>
      </c>
      <c r="C46" s="29" t="s">
        <v>5</v>
      </c>
      <c r="D46" s="29" t="s">
        <v>4</v>
      </c>
      <c r="I46" s="22">
        <v>1</v>
      </c>
      <c r="J46" s="22">
        <v>1</v>
      </c>
      <c r="M46" s="7">
        <v>1</v>
      </c>
      <c r="O46" s="22">
        <v>1</v>
      </c>
      <c r="P46" s="22">
        <v>1</v>
      </c>
      <c r="Q46" s="23">
        <v>1</v>
      </c>
      <c r="R46" s="17">
        <f t="shared" si="9"/>
        <v>4.6317104648302143</v>
      </c>
      <c r="S46" s="17">
        <f t="shared" si="3"/>
        <v>9.7380881915389329E-3</v>
      </c>
      <c r="T46" s="17">
        <f t="shared" si="7"/>
        <v>8.8021384306658987</v>
      </c>
      <c r="U46" s="17">
        <f t="shared" si="4"/>
        <v>1.106332088303936E-3</v>
      </c>
      <c r="V46" s="17">
        <f t="shared" si="5"/>
        <v>-6.8067051602785718</v>
      </c>
      <c r="Y46" t="s">
        <v>93</v>
      </c>
      <c r="Z46" t="s">
        <v>67</v>
      </c>
      <c r="AA46" s="11">
        <v>2</v>
      </c>
      <c r="AB46">
        <f t="shared" si="10"/>
        <v>8.2818806130745362</v>
      </c>
      <c r="AC46">
        <f t="shared" si="8"/>
        <v>2.6659557451346307E-4</v>
      </c>
      <c r="AD46">
        <v>1.1039563600472588E-3</v>
      </c>
    </row>
    <row r="47" spans="1:30" x14ac:dyDescent="0.25">
      <c r="A47" t="str">
        <f t="shared" si="1"/>
        <v>øø</v>
      </c>
      <c r="B47" s="11">
        <v>4</v>
      </c>
      <c r="C47" s="29" t="s">
        <v>5</v>
      </c>
      <c r="D47" s="29" t="s">
        <v>5</v>
      </c>
      <c r="J47" s="22">
        <v>2</v>
      </c>
      <c r="O47" s="22">
        <v>1</v>
      </c>
      <c r="R47" s="17">
        <f t="shared" si="9"/>
        <v>5.9509549029681992</v>
      </c>
      <c r="S47" s="17">
        <f t="shared" si="3"/>
        <v>2.6033533812391384E-3</v>
      </c>
      <c r="T47" s="17">
        <f t="shared" si="7"/>
        <v>8.8021384306658987</v>
      </c>
      <c r="U47" s="17">
        <f t="shared" si="4"/>
        <v>2.9576373988498948E-4</v>
      </c>
      <c r="V47" s="17">
        <f t="shared" si="5"/>
        <v>-8.1259495984165575</v>
      </c>
      <c r="Y47" t="s">
        <v>93</v>
      </c>
      <c r="Z47" t="s">
        <v>68</v>
      </c>
      <c r="AA47" s="11">
        <v>4</v>
      </c>
      <c r="AB47">
        <f t="shared" si="10"/>
        <v>2.2121843370122583</v>
      </c>
      <c r="AC47">
        <f t="shared" si="8"/>
        <v>5.3319114902692613E-4</v>
      </c>
      <c r="AD47">
        <v>2.9487927712773369E-4</v>
      </c>
    </row>
    <row r="48" spans="1:30" x14ac:dyDescent="0.25">
      <c r="A48" t="str">
        <f t="shared" si="1"/>
        <v>ou</v>
      </c>
      <c r="B48" s="11">
        <v>172</v>
      </c>
      <c r="C48" s="29" t="s">
        <v>4</v>
      </c>
      <c r="D48" s="29" t="s">
        <v>6</v>
      </c>
      <c r="I48" s="22">
        <v>1</v>
      </c>
      <c r="K48" s="22">
        <v>1</v>
      </c>
      <c r="R48" s="17">
        <f t="shared" si="9"/>
        <v>3.0161028979138846</v>
      </c>
      <c r="S48" s="17">
        <f t="shared" si="3"/>
        <v>4.8991772755690263E-2</v>
      </c>
      <c r="T48" s="17">
        <f t="shared" si="7"/>
        <v>8.8021384306658987</v>
      </c>
      <c r="U48" s="17">
        <f t="shared" si="4"/>
        <v>5.5658943723274233E-3</v>
      </c>
      <c r="V48" s="17">
        <f t="shared" si="5"/>
        <v>-5.1910975933622421</v>
      </c>
      <c r="Y48" t="s">
        <v>91</v>
      </c>
      <c r="Z48" t="s">
        <v>69</v>
      </c>
      <c r="AA48" s="11">
        <v>172</v>
      </c>
      <c r="AB48">
        <f t="shared" si="10"/>
        <v>41.752519196160371</v>
      </c>
      <c r="AC48">
        <f t="shared" si="8"/>
        <v>2.2927219408157826E-2</v>
      </c>
      <c r="AD48">
        <v>5.5655184212423849E-3</v>
      </c>
    </row>
    <row r="49" spans="1:30" x14ac:dyDescent="0.25">
      <c r="A49" t="str">
        <f t="shared" si="1"/>
        <v>øu</v>
      </c>
      <c r="B49" s="11">
        <v>1</v>
      </c>
      <c r="C49" s="29" t="s">
        <v>5</v>
      </c>
      <c r="D49" s="29" t="s">
        <v>6</v>
      </c>
      <c r="J49" s="22">
        <v>1</v>
      </c>
      <c r="K49" s="22">
        <v>1</v>
      </c>
      <c r="M49" s="7">
        <v>1</v>
      </c>
      <c r="P49" s="22">
        <v>1</v>
      </c>
      <c r="Q49" s="23">
        <v>1</v>
      </c>
      <c r="R49" s="17">
        <f t="shared" si="9"/>
        <v>4.3353473360518695</v>
      </c>
      <c r="S49" s="17">
        <f t="shared" si="3"/>
        <v>1.3097324110007864E-2</v>
      </c>
      <c r="T49" s="17">
        <f t="shared" si="7"/>
        <v>8.8021384306658987</v>
      </c>
      <c r="U49" s="17">
        <f t="shared" si="4"/>
        <v>1.4879707031620754E-3</v>
      </c>
      <c r="V49" s="17">
        <f t="shared" si="5"/>
        <v>-6.5103420315002269</v>
      </c>
      <c r="Y49" t="s">
        <v>93</v>
      </c>
      <c r="Z49" t="s">
        <v>70</v>
      </c>
      <c r="AA49" s="11">
        <v>1</v>
      </c>
      <c r="AB49">
        <f t="shared" si="10"/>
        <v>11.152571899036419</v>
      </c>
      <c r="AC49">
        <f t="shared" si="8"/>
        <v>1.3329778725673153E-4</v>
      </c>
      <c r="AD49">
        <v>1.4866131563631589E-3</v>
      </c>
    </row>
    <row r="50" spans="1:30" x14ac:dyDescent="0.25">
      <c r="A50" t="str">
        <f t="shared" si="1"/>
        <v>oy</v>
      </c>
      <c r="B50" s="11">
        <v>4</v>
      </c>
      <c r="C50" s="29" t="s">
        <v>4</v>
      </c>
      <c r="D50" s="29" t="s">
        <v>7</v>
      </c>
      <c r="I50" s="22">
        <v>1</v>
      </c>
      <c r="L50" s="23">
        <v>1</v>
      </c>
      <c r="M50" s="7">
        <v>1</v>
      </c>
      <c r="P50" s="22">
        <v>1</v>
      </c>
      <c r="Q50" s="23">
        <v>1</v>
      </c>
      <c r="R50" s="17">
        <f t="shared" si="9"/>
        <v>3.5945949499300123</v>
      </c>
      <c r="S50" s="17">
        <f t="shared" si="3"/>
        <v>2.7471808380638806E-2</v>
      </c>
      <c r="T50" s="17">
        <f t="shared" si="7"/>
        <v>8.8021384306658987</v>
      </c>
      <c r="U50" s="17">
        <f t="shared" si="4"/>
        <v>3.1210379837846415E-3</v>
      </c>
      <c r="V50" s="17">
        <f t="shared" si="5"/>
        <v>-5.7695896453783702</v>
      </c>
      <c r="Y50" t="s">
        <v>93</v>
      </c>
      <c r="Z50" t="s">
        <v>71</v>
      </c>
      <c r="AA50" s="11">
        <v>4</v>
      </c>
      <c r="AB50">
        <f t="shared" si="10"/>
        <v>23.4327288623805</v>
      </c>
      <c r="AC50">
        <f t="shared" si="8"/>
        <v>5.3319114902692613E-4</v>
      </c>
      <c r="AD50">
        <v>3.1235309067422687E-3</v>
      </c>
    </row>
    <row r="51" spans="1:30" x14ac:dyDescent="0.25">
      <c r="A51" t="str">
        <f t="shared" si="1"/>
        <v>øy</v>
      </c>
      <c r="B51" s="11">
        <v>70</v>
      </c>
      <c r="C51" s="29" t="s">
        <v>5</v>
      </c>
      <c r="D51" s="29" t="s">
        <v>7</v>
      </c>
      <c r="J51" s="22">
        <v>1</v>
      </c>
      <c r="L51" s="23">
        <v>1</v>
      </c>
      <c r="R51" s="17">
        <f t="shared" si="9"/>
        <v>4.9138393880679976</v>
      </c>
      <c r="S51" s="17">
        <f t="shared" si="3"/>
        <v>7.3442367567208714E-3</v>
      </c>
      <c r="T51" s="17">
        <f t="shared" si="7"/>
        <v>8.8021384306658987</v>
      </c>
      <c r="U51" s="17">
        <f t="shared" si="4"/>
        <v>8.3436960399693076E-4</v>
      </c>
      <c r="V51" s="17">
        <f t="shared" si="5"/>
        <v>-7.088834083516355</v>
      </c>
      <c r="Y51" t="s">
        <v>91</v>
      </c>
      <c r="Z51" t="s">
        <v>72</v>
      </c>
      <c r="AA51" s="11">
        <v>70</v>
      </c>
      <c r="AB51">
        <f t="shared" si="10"/>
        <v>6.2591479139385022</v>
      </c>
      <c r="AC51">
        <f t="shared" si="8"/>
        <v>9.3308451079712074E-3</v>
      </c>
      <c r="AD51">
        <v>8.3433056704058949E-4</v>
      </c>
    </row>
    <row r="52" spans="1:30" x14ac:dyDescent="0.25">
      <c r="A52" t="str">
        <f t="shared" si="1"/>
        <v>ua</v>
      </c>
      <c r="B52" s="11">
        <v>271</v>
      </c>
      <c r="C52" s="29" t="s">
        <v>6</v>
      </c>
      <c r="D52" s="29" t="s">
        <v>0</v>
      </c>
      <c r="E52" s="7">
        <v>1</v>
      </c>
      <c r="K52" s="22">
        <v>1</v>
      </c>
      <c r="N52" s="22">
        <v>1</v>
      </c>
      <c r="R52" s="17">
        <f t="shared" si="9"/>
        <v>1.3598698845677699</v>
      </c>
      <c r="S52" s="17">
        <f t="shared" si="3"/>
        <v>0.25669417465421673</v>
      </c>
      <c r="T52" s="17">
        <f t="shared" si="7"/>
        <v>8.8021384306658987</v>
      </c>
      <c r="U52" s="17">
        <f t="shared" si="4"/>
        <v>2.9162705935175497E-2</v>
      </c>
      <c r="V52" s="17">
        <f t="shared" si="5"/>
        <v>-3.5348645800161274</v>
      </c>
      <c r="Y52" t="s">
        <v>91</v>
      </c>
      <c r="Z52" t="s">
        <v>73</v>
      </c>
      <c r="AA52" s="11">
        <v>271</v>
      </c>
      <c r="AB52">
        <f t="shared" si="10"/>
        <v>218.87171658911916</v>
      </c>
      <c r="AC52">
        <f t="shared" si="8"/>
        <v>3.612370034657425E-2</v>
      </c>
      <c r="AD52">
        <v>2.9175115514412046E-2</v>
      </c>
    </row>
    <row r="53" spans="1:30" x14ac:dyDescent="0.25">
      <c r="A53" t="str">
        <f t="shared" si="1"/>
        <v>ue</v>
      </c>
      <c r="B53" s="11">
        <v>44</v>
      </c>
      <c r="C53" s="29" t="s">
        <v>6</v>
      </c>
      <c r="D53" s="29" t="s">
        <v>1</v>
      </c>
      <c r="F53" s="22">
        <v>1</v>
      </c>
      <c r="K53" s="22">
        <v>1</v>
      </c>
      <c r="M53" s="7">
        <v>1</v>
      </c>
      <c r="N53" s="22">
        <v>1</v>
      </c>
      <c r="R53" s="17">
        <f t="shared" si="9"/>
        <v>1.8551562696078074</v>
      </c>
      <c r="S53" s="17">
        <f t="shared" si="3"/>
        <v>0.1564284957451684</v>
      </c>
      <c r="T53" s="17">
        <f t="shared" si="7"/>
        <v>8.8021384306658987</v>
      </c>
      <c r="U53" s="17">
        <f t="shared" si="4"/>
        <v>1.7771646853471979E-2</v>
      </c>
      <c r="V53" s="17">
        <f t="shared" si="5"/>
        <v>-4.0301509650561647</v>
      </c>
      <c r="Y53" t="s">
        <v>92</v>
      </c>
      <c r="Z53" t="s">
        <v>74</v>
      </c>
      <c r="AA53" s="11">
        <v>44</v>
      </c>
      <c r="AB53">
        <f t="shared" si="10"/>
        <v>133.39036555583297</v>
      </c>
      <c r="AC53">
        <f t="shared" si="8"/>
        <v>5.8651026392961877E-3</v>
      </c>
      <c r="AD53">
        <v>1.7780640569959073E-2</v>
      </c>
    </row>
    <row r="54" spans="1:30" x14ac:dyDescent="0.25">
      <c r="A54" t="str">
        <f t="shared" si="1"/>
        <v>ui</v>
      </c>
      <c r="B54" s="11">
        <v>43</v>
      </c>
      <c r="C54" s="29" t="s">
        <v>6</v>
      </c>
      <c r="D54" s="29" t="s">
        <v>3</v>
      </c>
      <c r="H54" s="22">
        <v>1</v>
      </c>
      <c r="K54" s="22">
        <v>1</v>
      </c>
      <c r="M54" s="7">
        <v>1</v>
      </c>
      <c r="N54" s="22">
        <v>1</v>
      </c>
      <c r="R54" s="17">
        <f t="shared" si="9"/>
        <v>2.0397123525727827</v>
      </c>
      <c r="S54" s="17">
        <f t="shared" si="3"/>
        <v>0.13006611868244583</v>
      </c>
      <c r="T54" s="17">
        <f t="shared" si="7"/>
        <v>8.8021384306658987</v>
      </c>
      <c r="U54" s="17">
        <f t="shared" si="4"/>
        <v>1.4776649981930139E-2</v>
      </c>
      <c r="V54" s="17">
        <f t="shared" si="5"/>
        <v>-4.2147070480211406</v>
      </c>
      <c r="Y54" t="s">
        <v>92</v>
      </c>
      <c r="Z54" t="s">
        <v>75</v>
      </c>
      <c r="AA54" s="11">
        <v>43</v>
      </c>
      <c r="AB54">
        <f t="shared" si="10"/>
        <v>110.90657590323443</v>
      </c>
      <c r="AC54">
        <f t="shared" si="8"/>
        <v>5.7318048520394564E-3</v>
      </c>
      <c r="AD54">
        <v>1.478360116012189E-2</v>
      </c>
    </row>
    <row r="55" spans="1:30" x14ac:dyDescent="0.25">
      <c r="A55" t="str">
        <f t="shared" si="1"/>
        <v>uɯ</v>
      </c>
      <c r="B55" s="11">
        <v>3</v>
      </c>
      <c r="C55" s="29" t="s">
        <v>6</v>
      </c>
      <c r="D55" s="29" t="s">
        <v>23</v>
      </c>
      <c r="G55" s="22">
        <v>1</v>
      </c>
      <c r="K55" s="22">
        <v>1</v>
      </c>
      <c r="N55" s="22">
        <v>1</v>
      </c>
      <c r="P55" s="22">
        <v>1</v>
      </c>
      <c r="Q55" s="23">
        <v>1</v>
      </c>
      <c r="R55" s="17">
        <f t="shared" si="9"/>
        <v>2.9289661954408479</v>
      </c>
      <c r="S55" s="17">
        <f t="shared" si="3"/>
        <v>5.3452268790604336E-2</v>
      </c>
      <c r="T55" s="17">
        <f t="shared" si="7"/>
        <v>8.8021384306658987</v>
      </c>
      <c r="U55" s="17">
        <f t="shared" si="4"/>
        <v>6.0726457793916526E-3</v>
      </c>
      <c r="V55" s="17">
        <f t="shared" si="5"/>
        <v>-5.1039608908892058</v>
      </c>
      <c r="Y55" t="s">
        <v>93</v>
      </c>
      <c r="Z55" t="s">
        <v>76</v>
      </c>
      <c r="AA55" s="11">
        <v>3</v>
      </c>
      <c r="AB55">
        <f t="shared" si="10"/>
        <v>45.607031973078648</v>
      </c>
      <c r="AC55">
        <f t="shared" si="8"/>
        <v>3.998933617701946E-4</v>
      </c>
      <c r="AD55">
        <v>6.0793164453583912E-3</v>
      </c>
    </row>
    <row r="56" spans="1:30" x14ac:dyDescent="0.25">
      <c r="A56" t="str">
        <f t="shared" si="1"/>
        <v>uo</v>
      </c>
      <c r="B56" s="11">
        <v>17</v>
      </c>
      <c r="C56" s="29" t="s">
        <v>6</v>
      </c>
      <c r="D56" s="29" t="s">
        <v>4</v>
      </c>
      <c r="I56" s="22">
        <v>1</v>
      </c>
      <c r="K56" s="22">
        <v>1</v>
      </c>
      <c r="O56" s="22">
        <v>1</v>
      </c>
      <c r="R56" s="17">
        <f t="shared" si="9"/>
        <v>3.0161028979138846</v>
      </c>
      <c r="S56" s="17">
        <f t="shared" si="3"/>
        <v>4.8991772755690263E-2</v>
      </c>
      <c r="T56" s="17">
        <f t="shared" si="7"/>
        <v>8.8021384306658987</v>
      </c>
      <c r="U56" s="17">
        <f t="shared" si="4"/>
        <v>5.5658943723274233E-3</v>
      </c>
      <c r="V56" s="17">
        <f t="shared" si="5"/>
        <v>-5.1910975933622421</v>
      </c>
      <c r="Y56" t="s">
        <v>92</v>
      </c>
      <c r="Z56" t="s">
        <v>77</v>
      </c>
      <c r="AA56" s="11">
        <v>17</v>
      </c>
      <c r="AB56">
        <f t="shared" si="10"/>
        <v>41.752519196160371</v>
      </c>
      <c r="AC56">
        <f t="shared" si="8"/>
        <v>2.2660623833644362E-3</v>
      </c>
      <c r="AD56">
        <v>5.5655184212423849E-3</v>
      </c>
    </row>
    <row r="57" spans="1:30" x14ac:dyDescent="0.25">
      <c r="A57" t="str">
        <f t="shared" si="1"/>
        <v>uø</v>
      </c>
      <c r="B57" s="11">
        <v>2</v>
      </c>
      <c r="C57" s="29" t="s">
        <v>6</v>
      </c>
      <c r="D57" s="29" t="s">
        <v>5</v>
      </c>
      <c r="J57" s="22">
        <v>1</v>
      </c>
      <c r="K57" s="22">
        <v>1</v>
      </c>
      <c r="M57" s="7">
        <v>1</v>
      </c>
      <c r="O57" s="22">
        <v>1</v>
      </c>
      <c r="P57" s="22">
        <v>1</v>
      </c>
      <c r="Q57" s="23">
        <v>1</v>
      </c>
      <c r="R57" s="17">
        <f t="shared" si="9"/>
        <v>4.3353473360518695</v>
      </c>
      <c r="S57" s="17">
        <f t="shared" si="3"/>
        <v>1.3097324110007864E-2</v>
      </c>
      <c r="T57" s="17">
        <f t="shared" si="7"/>
        <v>8.8021384306658987</v>
      </c>
      <c r="U57" s="17">
        <f t="shared" si="4"/>
        <v>1.4879707031620754E-3</v>
      </c>
      <c r="V57" s="17">
        <f t="shared" si="5"/>
        <v>-6.5103420315002269</v>
      </c>
      <c r="Y57" t="s">
        <v>93</v>
      </c>
      <c r="Z57" t="s">
        <v>78</v>
      </c>
      <c r="AA57" s="11">
        <v>2</v>
      </c>
      <c r="AB57">
        <f t="shared" si="10"/>
        <v>11.152571899036419</v>
      </c>
      <c r="AC57">
        <f t="shared" si="8"/>
        <v>2.6659557451346307E-4</v>
      </c>
      <c r="AD57">
        <v>1.4866131563631589E-3</v>
      </c>
    </row>
    <row r="58" spans="1:30" x14ac:dyDescent="0.25">
      <c r="A58" t="str">
        <f t="shared" si="1"/>
        <v>uu</v>
      </c>
      <c r="B58" s="11">
        <v>192</v>
      </c>
      <c r="C58" s="29" t="s">
        <v>6</v>
      </c>
      <c r="D58" s="29" t="s">
        <v>6</v>
      </c>
      <c r="K58" s="22">
        <v>2</v>
      </c>
      <c r="R58" s="17">
        <f t="shared" si="9"/>
        <v>2.7197397691355398</v>
      </c>
      <c r="S58" s="17">
        <f t="shared" si="3"/>
        <v>6.5891899301409512E-2</v>
      </c>
      <c r="T58" s="17">
        <f t="shared" si="7"/>
        <v>8.8021384306658987</v>
      </c>
      <c r="U58" s="17">
        <f t="shared" si="4"/>
        <v>7.4858967307135007E-3</v>
      </c>
      <c r="V58" s="17">
        <f t="shared" si="5"/>
        <v>-4.8947344645838973</v>
      </c>
      <c r="Y58" t="s">
        <v>91</v>
      </c>
      <c r="Z58" t="s">
        <v>79</v>
      </c>
      <c r="AA58" s="11">
        <v>192</v>
      </c>
      <c r="AB58">
        <f t="shared" si="10"/>
        <v>56.224907609264775</v>
      </c>
      <c r="AC58">
        <f t="shared" si="8"/>
        <v>2.5593175153292454E-2</v>
      </c>
      <c r="AD58">
        <v>7.4946557730291626E-3</v>
      </c>
    </row>
    <row r="59" spans="1:30" x14ac:dyDescent="0.25">
      <c r="A59" t="str">
        <f t="shared" si="1"/>
        <v>uy</v>
      </c>
      <c r="B59" s="11">
        <v>6</v>
      </c>
      <c r="C59" s="29" t="s">
        <v>6</v>
      </c>
      <c r="D59" s="29" t="s">
        <v>7</v>
      </c>
      <c r="K59" s="22">
        <v>1</v>
      </c>
      <c r="L59" s="23">
        <v>1</v>
      </c>
      <c r="M59" s="7">
        <v>1</v>
      </c>
      <c r="P59" s="22">
        <v>1</v>
      </c>
      <c r="Q59" s="23">
        <v>1</v>
      </c>
      <c r="R59" s="17">
        <f t="shared" si="9"/>
        <v>3.2982318211516679</v>
      </c>
      <c r="S59" s="17">
        <f t="shared" si="3"/>
        <v>3.6948441128504032E-2</v>
      </c>
      <c r="T59" s="17">
        <f t="shared" si="7"/>
        <v>8.8021384306658987</v>
      </c>
      <c r="U59" s="17">
        <f t="shared" si="4"/>
        <v>4.1976664443016277E-3</v>
      </c>
      <c r="V59" s="17">
        <f t="shared" si="5"/>
        <v>-5.4732265166000253</v>
      </c>
      <c r="Y59" t="s">
        <v>93</v>
      </c>
      <c r="Z59" t="s">
        <v>80</v>
      </c>
      <c r="AA59" s="11">
        <v>6</v>
      </c>
      <c r="AB59">
        <f t="shared" si="10"/>
        <v>31.555054417924929</v>
      </c>
      <c r="AC59">
        <f t="shared" si="8"/>
        <v>7.997867235403892E-4</v>
      </c>
      <c r="AD59">
        <v>4.206218930675144E-3</v>
      </c>
    </row>
    <row r="60" spans="1:30" x14ac:dyDescent="0.25">
      <c r="A60" t="str">
        <f t="shared" si="1"/>
        <v>ya</v>
      </c>
      <c r="B60" s="11">
        <v>64</v>
      </c>
      <c r="C60" s="29" t="s">
        <v>7</v>
      </c>
      <c r="D60" s="29" t="s">
        <v>0</v>
      </c>
      <c r="E60" s="7">
        <v>1</v>
      </c>
      <c r="L60" s="23">
        <v>1</v>
      </c>
      <c r="M60" s="7">
        <v>1</v>
      </c>
      <c r="N60" s="22">
        <v>1</v>
      </c>
      <c r="P60" s="22">
        <v>1</v>
      </c>
      <c r="Q60" s="23">
        <v>1</v>
      </c>
      <c r="R60" s="17">
        <f t="shared" si="9"/>
        <v>1.9383619365838978</v>
      </c>
      <c r="S60" s="17">
        <f t="shared" si="3"/>
        <v>0.14393953886283523</v>
      </c>
      <c r="T60" s="17">
        <f t="shared" si="7"/>
        <v>8.8021384306658987</v>
      </c>
      <c r="U60" s="17">
        <f t="shared" si="4"/>
        <v>1.6352791994427417E-2</v>
      </c>
      <c r="V60" s="17">
        <f t="shared" si="5"/>
        <v>-4.1133566320322554</v>
      </c>
      <c r="Y60" t="s">
        <v>93</v>
      </c>
      <c r="Z60" t="s">
        <v>81</v>
      </c>
      <c r="AA60" s="11">
        <v>64</v>
      </c>
      <c r="AB60">
        <f t="shared" si="10"/>
        <v>122.83717699477802</v>
      </c>
      <c r="AC60">
        <f t="shared" si="8"/>
        <v>8.5310583844308181E-3</v>
      </c>
      <c r="AD60">
        <v>1.6373923886267398E-2</v>
      </c>
    </row>
    <row r="61" spans="1:30" x14ac:dyDescent="0.25">
      <c r="A61" t="str">
        <f t="shared" si="1"/>
        <v>ye</v>
      </c>
      <c r="B61" s="11">
        <v>182</v>
      </c>
      <c r="C61" s="29" t="s">
        <v>7</v>
      </c>
      <c r="D61" s="29" t="s">
        <v>1</v>
      </c>
      <c r="F61" s="22">
        <v>1</v>
      </c>
      <c r="L61" s="23">
        <v>1</v>
      </c>
      <c r="N61" s="22">
        <v>1</v>
      </c>
      <c r="P61" s="22">
        <v>1</v>
      </c>
      <c r="Q61" s="23">
        <v>1</v>
      </c>
      <c r="R61" s="17">
        <f t="shared" si="9"/>
        <v>2.4336483216239353</v>
      </c>
      <c r="S61" s="17">
        <f t="shared" si="3"/>
        <v>8.7716231086651386E-2</v>
      </c>
      <c r="T61" s="17">
        <f t="shared" si="7"/>
        <v>8.8021384306658987</v>
      </c>
      <c r="U61" s="17">
        <f t="shared" si="4"/>
        <v>9.9653319221901272E-3</v>
      </c>
      <c r="V61" s="17">
        <f t="shared" si="5"/>
        <v>-4.6086430170722927</v>
      </c>
      <c r="Y61" t="s">
        <v>91</v>
      </c>
      <c r="Z61" t="s">
        <v>82</v>
      </c>
      <c r="AA61" s="11">
        <v>182</v>
      </c>
      <c r="AB61">
        <f t="shared" si="10"/>
        <v>74.862555100893104</v>
      </c>
      <c r="AC61">
        <f t="shared" si="8"/>
        <v>2.4260197280725138E-2</v>
      </c>
      <c r="AD61">
        <v>9.9790129433341909E-3</v>
      </c>
    </row>
    <row r="62" spans="1:30" x14ac:dyDescent="0.25">
      <c r="A62" t="str">
        <f t="shared" si="1"/>
        <v>yi</v>
      </c>
      <c r="B62" s="11">
        <v>58</v>
      </c>
      <c r="C62" s="29" t="s">
        <v>7</v>
      </c>
      <c r="D62" s="29" t="s">
        <v>3</v>
      </c>
      <c r="H62" s="22">
        <v>1</v>
      </c>
      <c r="L62" s="23">
        <v>1</v>
      </c>
      <c r="N62" s="22">
        <v>1</v>
      </c>
      <c r="P62" s="22">
        <v>1</v>
      </c>
      <c r="R62" s="17">
        <f t="shared" si="9"/>
        <v>2.6182044045889108</v>
      </c>
      <c r="S62" s="17">
        <f t="shared" si="3"/>
        <v>7.2933704748264369E-2</v>
      </c>
      <c r="T62" s="17">
        <f t="shared" si="7"/>
        <v>8.8021384306658987</v>
      </c>
      <c r="U62" s="17">
        <f t="shared" si="4"/>
        <v>8.2859074897265392E-3</v>
      </c>
      <c r="V62" s="17">
        <f t="shared" si="5"/>
        <v>-4.7931991000372678</v>
      </c>
      <c r="Y62" t="s">
        <v>92</v>
      </c>
      <c r="Z62" t="s">
        <v>83</v>
      </c>
      <c r="AA62" s="11">
        <v>58</v>
      </c>
      <c r="AB62">
        <f t="shared" si="10"/>
        <v>62.24399802047175</v>
      </c>
      <c r="AC62">
        <f t="shared" si="8"/>
        <v>7.7312716608904288E-3</v>
      </c>
      <c r="AD62">
        <v>8.2969872061412625E-3</v>
      </c>
    </row>
    <row r="63" spans="1:30" x14ac:dyDescent="0.25">
      <c r="A63" t="str">
        <f t="shared" si="1"/>
        <v>yɯ</v>
      </c>
      <c r="B63" s="11">
        <v>1</v>
      </c>
      <c r="C63" s="29" t="s">
        <v>7</v>
      </c>
      <c r="D63" s="29" t="s">
        <v>23</v>
      </c>
      <c r="G63" s="22">
        <v>1</v>
      </c>
      <c r="L63" s="23">
        <v>1</v>
      </c>
      <c r="M63" s="7">
        <v>1</v>
      </c>
      <c r="N63" s="22">
        <v>1</v>
      </c>
      <c r="P63" s="22">
        <v>2</v>
      </c>
      <c r="Q63" s="23">
        <v>2</v>
      </c>
      <c r="R63" s="17">
        <f t="shared" si="9"/>
        <v>3.5074582474569755</v>
      </c>
      <c r="S63" s="17">
        <f t="shared" si="3"/>
        <v>2.9973001651697286E-2</v>
      </c>
      <c r="T63" s="17">
        <f t="shared" si="7"/>
        <v>8.8021384306658987</v>
      </c>
      <c r="U63" s="17">
        <f t="shared" si="4"/>
        <v>3.4051954406072401E-3</v>
      </c>
      <c r="V63" s="17">
        <f t="shared" si="5"/>
        <v>-5.682452942905333</v>
      </c>
      <c r="Y63" t="s">
        <v>93</v>
      </c>
      <c r="Z63" t="s">
        <v>84</v>
      </c>
      <c r="AA63" s="11">
        <v>1</v>
      </c>
      <c r="AB63">
        <f t="shared" si="10"/>
        <v>25.595993607527028</v>
      </c>
      <c r="AC63">
        <f t="shared" si="8"/>
        <v>1.3329778725673153E-4</v>
      </c>
      <c r="AD63">
        <v>3.4118893105207983E-3</v>
      </c>
    </row>
    <row r="64" spans="1:30" x14ac:dyDescent="0.25">
      <c r="A64" t="str">
        <f t="shared" si="1"/>
        <v>yo</v>
      </c>
      <c r="B64" s="11">
        <v>7</v>
      </c>
      <c r="C64" s="29" t="s">
        <v>7</v>
      </c>
      <c r="D64" s="29" t="s">
        <v>4</v>
      </c>
      <c r="I64" s="22">
        <v>1</v>
      </c>
      <c r="L64" s="23">
        <v>1</v>
      </c>
      <c r="M64" s="7">
        <v>1</v>
      </c>
      <c r="O64" s="22">
        <v>1</v>
      </c>
      <c r="P64" s="22">
        <v>1</v>
      </c>
      <c r="Q64" s="23">
        <v>1</v>
      </c>
      <c r="R64" s="17">
        <f t="shared" si="9"/>
        <v>3.5945949499300123</v>
      </c>
      <c r="S64" s="17">
        <f t="shared" si="3"/>
        <v>2.7471808380638806E-2</v>
      </c>
      <c r="T64" s="17">
        <f t="shared" si="7"/>
        <v>8.8021384306658987</v>
      </c>
      <c r="U64" s="17">
        <f t="shared" si="4"/>
        <v>3.1210379837846415E-3</v>
      </c>
      <c r="V64" s="17">
        <f t="shared" si="5"/>
        <v>-5.7695896453783702</v>
      </c>
      <c r="Y64" t="s">
        <v>93</v>
      </c>
      <c r="Z64" t="s">
        <v>85</v>
      </c>
      <c r="AA64" s="11">
        <v>7</v>
      </c>
      <c r="AB64">
        <f t="shared" si="10"/>
        <v>23.4327288623805</v>
      </c>
      <c r="AC64">
        <f t="shared" si="8"/>
        <v>9.3308451079712079E-4</v>
      </c>
      <c r="AD64">
        <v>3.1235309067422687E-3</v>
      </c>
    </row>
    <row r="65" spans="1:30" x14ac:dyDescent="0.25">
      <c r="A65" t="str">
        <f t="shared" si="1"/>
        <v>yø</v>
      </c>
      <c r="B65" s="11">
        <v>2</v>
      </c>
      <c r="C65" s="29" t="s">
        <v>7</v>
      </c>
      <c r="D65" s="29" t="s">
        <v>5</v>
      </c>
      <c r="J65" s="22">
        <v>1</v>
      </c>
      <c r="L65" s="23">
        <v>1</v>
      </c>
      <c r="O65" s="22">
        <v>1</v>
      </c>
      <c r="R65" s="17">
        <f t="shared" si="9"/>
        <v>4.9138393880679976</v>
      </c>
      <c r="S65" s="17">
        <f t="shared" si="3"/>
        <v>7.3442367567208714E-3</v>
      </c>
      <c r="T65" s="17">
        <f t="shared" si="7"/>
        <v>8.8021384306658987</v>
      </c>
      <c r="U65" s="17">
        <f t="shared" si="4"/>
        <v>8.3436960399693076E-4</v>
      </c>
      <c r="V65" s="17">
        <f t="shared" si="5"/>
        <v>-7.088834083516355</v>
      </c>
      <c r="Y65" t="s">
        <v>93</v>
      </c>
      <c r="Z65" t="s">
        <v>86</v>
      </c>
      <c r="AA65" s="11">
        <v>2</v>
      </c>
      <c r="AB65">
        <f t="shared" si="10"/>
        <v>6.2591479139385022</v>
      </c>
      <c r="AC65">
        <f t="shared" si="8"/>
        <v>2.6659557451346307E-4</v>
      </c>
      <c r="AD65">
        <v>8.3433056704058949E-4</v>
      </c>
    </row>
    <row r="66" spans="1:30" x14ac:dyDescent="0.25">
      <c r="A66" t="str">
        <f t="shared" si="1"/>
        <v>yu</v>
      </c>
      <c r="B66" s="11">
        <v>32</v>
      </c>
      <c r="C66" s="29" t="s">
        <v>7</v>
      </c>
      <c r="D66" s="29" t="s">
        <v>6</v>
      </c>
      <c r="K66" s="22">
        <v>1</v>
      </c>
      <c r="L66" s="23">
        <v>1</v>
      </c>
      <c r="M66" s="7">
        <v>1</v>
      </c>
      <c r="P66" s="22">
        <v>1</v>
      </c>
      <c r="Q66" s="23">
        <v>1</v>
      </c>
      <c r="R66" s="17">
        <f t="shared" si="9"/>
        <v>3.2982318211516679</v>
      </c>
      <c r="S66" s="17">
        <f t="shared" si="3"/>
        <v>3.6948441128504032E-2</v>
      </c>
      <c r="T66" s="17">
        <f t="shared" si="7"/>
        <v>8.8021384306658987</v>
      </c>
      <c r="U66" s="17">
        <f t="shared" si="4"/>
        <v>4.1976664443016277E-3</v>
      </c>
      <c r="V66" s="17">
        <f t="shared" si="5"/>
        <v>-5.4732265166000253</v>
      </c>
      <c r="Y66" t="s">
        <v>93</v>
      </c>
      <c r="Z66" t="s">
        <v>87</v>
      </c>
      <c r="AA66" s="11">
        <v>32</v>
      </c>
      <c r="AB66">
        <f t="shared" si="10"/>
        <v>31.555054417924929</v>
      </c>
      <c r="AC66">
        <f t="shared" si="8"/>
        <v>4.2655291922154091E-3</v>
      </c>
      <c r="AD66">
        <v>4.206218930675144E-3</v>
      </c>
    </row>
    <row r="67" spans="1:30" x14ac:dyDescent="0.25">
      <c r="A67" t="str">
        <f t="shared" si="1"/>
        <v>yy</v>
      </c>
      <c r="B67" s="11">
        <v>131</v>
      </c>
      <c r="C67" s="29" t="s">
        <v>7</v>
      </c>
      <c r="D67" s="29" t="s">
        <v>7</v>
      </c>
      <c r="L67" s="23">
        <v>2</v>
      </c>
      <c r="R67" s="17">
        <f t="shared" si="9"/>
        <v>3.8767238731677955</v>
      </c>
      <c r="S67" s="17">
        <f t="shared" si="3"/>
        <v>2.0718590848045653E-2</v>
      </c>
      <c r="T67" s="17">
        <f t="shared" si="7"/>
        <v>8.8021384306658987</v>
      </c>
      <c r="U67" s="17">
        <f t="shared" si="4"/>
        <v>2.3538133387977461E-3</v>
      </c>
      <c r="V67" s="17">
        <f t="shared" si="5"/>
        <v>-6.0517185686161534</v>
      </c>
      <c r="Y67" t="s">
        <v>91</v>
      </c>
      <c r="Z67" t="s">
        <v>88</v>
      </c>
      <c r="AA67" s="11">
        <v>131</v>
      </c>
      <c r="AB67">
        <f t="shared" si="10"/>
        <v>17.709614860338657</v>
      </c>
      <c r="AC67">
        <f t="shared" si="8"/>
        <v>1.7462010130631832E-2</v>
      </c>
      <c r="AD67">
        <v>2.3606524740520736E-3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0490-9FDD-46BB-8DBA-72C9AD2D1122}">
  <dimension ref="A1:AW67"/>
  <sheetViews>
    <sheetView topLeftCell="D1" workbookViewId="0">
      <selection activeCell="R1" sqref="R1:V1048576"/>
    </sheetView>
  </sheetViews>
  <sheetFormatPr defaultRowHeight="15" x14ac:dyDescent="0.25"/>
  <cols>
    <col min="5" max="5" width="9.140625" style="7"/>
    <col min="6" max="11" width="9.140625" style="22"/>
    <col min="12" max="12" width="9.140625" style="23"/>
    <col min="13" max="13" width="9.140625" style="7"/>
    <col min="14" max="16" width="9.140625" style="22"/>
    <col min="17" max="17" width="9.140625" style="23"/>
    <col min="18" max="22" width="9.140625" style="17"/>
    <col min="23" max="23" width="15.7109375" customWidth="1"/>
    <col min="24" max="24" width="27.5703125" customWidth="1"/>
    <col min="29" max="29" width="10.28515625" customWidth="1"/>
    <col min="30" max="30" width="10.5703125" customWidth="1"/>
    <col min="31" max="31" width="13.28515625" customWidth="1"/>
    <col min="32" max="32" width="10.28515625" customWidth="1"/>
    <col min="33" max="33" width="14.140625" customWidth="1"/>
    <col min="34" max="34" width="10" customWidth="1"/>
    <col min="35" max="35" width="13.42578125" customWidth="1"/>
    <col min="36" max="36" width="10" customWidth="1"/>
    <col min="37" max="37" width="15.5703125" customWidth="1"/>
  </cols>
  <sheetData>
    <row r="1" spans="1:49" ht="30" x14ac:dyDescent="0.25">
      <c r="A1" s="1"/>
      <c r="B1" s="2"/>
      <c r="C1" s="1"/>
      <c r="D1" s="1"/>
      <c r="E1" s="3" t="s">
        <v>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5" t="s">
        <v>7</v>
      </c>
      <c r="M1" s="3" t="s">
        <v>8</v>
      </c>
      <c r="N1" s="4" t="s">
        <v>9</v>
      </c>
      <c r="O1" s="4" t="s">
        <v>10</v>
      </c>
      <c r="P1" s="4" t="s">
        <v>11</v>
      </c>
      <c r="Q1" s="5" t="s">
        <v>95</v>
      </c>
      <c r="R1" s="30"/>
      <c r="S1" s="30"/>
      <c r="T1" s="30"/>
      <c r="U1" s="30"/>
      <c r="V1" s="30"/>
      <c r="W1" s="1"/>
      <c r="X1" s="1"/>
      <c r="Y1" s="1"/>
      <c r="Z1" s="1"/>
    </row>
    <row r="2" spans="1:49" x14ac:dyDescent="0.25">
      <c r="B2" s="6"/>
      <c r="E2" s="7">
        <f>SUMPRODUCT($B4:$B67,E4:E67)</f>
        <v>5059</v>
      </c>
      <c r="F2" s="22">
        <f t="shared" ref="F2:P2" si="0">SUMPRODUCT($B4:$B67,F4:F67)</f>
        <v>3081</v>
      </c>
      <c r="G2" s="22">
        <f t="shared" si="0"/>
        <v>1053</v>
      </c>
      <c r="H2" s="22">
        <f t="shared" si="0"/>
        <v>2562</v>
      </c>
      <c r="I2" s="22">
        <f t="shared" si="0"/>
        <v>965</v>
      </c>
      <c r="J2" s="22">
        <f t="shared" si="0"/>
        <v>258</v>
      </c>
      <c r="K2" s="22">
        <f t="shared" si="0"/>
        <v>1298</v>
      </c>
      <c r="L2" s="23">
        <f t="shared" si="0"/>
        <v>728</v>
      </c>
      <c r="M2" s="7">
        <f t="shared" si="0"/>
        <v>2127</v>
      </c>
      <c r="N2" s="22">
        <f t="shared" si="0"/>
        <v>1837</v>
      </c>
      <c r="O2" s="22">
        <f t="shared" si="0"/>
        <v>369</v>
      </c>
      <c r="P2" s="22">
        <f t="shared" si="0"/>
        <v>605</v>
      </c>
      <c r="R2" s="17" t="s">
        <v>12</v>
      </c>
      <c r="Y2" t="s">
        <v>102</v>
      </c>
    </row>
    <row r="3" spans="1:49" ht="45" x14ac:dyDescent="0.25">
      <c r="A3" t="s">
        <v>13</v>
      </c>
      <c r="B3" s="8" t="s">
        <v>14</v>
      </c>
      <c r="C3" t="s">
        <v>15</v>
      </c>
      <c r="D3" t="s">
        <v>16</v>
      </c>
      <c r="E3" s="10">
        <v>4.3092456506312875E-2</v>
      </c>
      <c r="F3" s="26">
        <v>0.48476566996691905</v>
      </c>
      <c r="G3" s="26">
        <v>1.6126131135269233</v>
      </c>
      <c r="H3" s="26">
        <v>0.66923012851687314</v>
      </c>
      <c r="I3" s="26">
        <v>1.0025923726765436</v>
      </c>
      <c r="J3" s="26">
        <v>2.2026947562745649</v>
      </c>
      <c r="K3" s="26">
        <v>1.1289939181041944</v>
      </c>
      <c r="L3" s="27">
        <v>1.5762611600465153</v>
      </c>
      <c r="M3" s="10">
        <v>0.90471566034498274</v>
      </c>
      <c r="N3" s="26">
        <v>0.70632670146801124</v>
      </c>
      <c r="O3" s="26">
        <v>1.0049230727833227</v>
      </c>
      <c r="P3" s="24">
        <v>0</v>
      </c>
      <c r="Q3" s="25">
        <v>0</v>
      </c>
      <c r="R3" s="17" t="s">
        <v>2</v>
      </c>
      <c r="S3" s="17" t="s">
        <v>17</v>
      </c>
      <c r="T3" s="17" t="s">
        <v>18</v>
      </c>
      <c r="U3" s="17" t="s">
        <v>19</v>
      </c>
      <c r="V3" s="17" t="s">
        <v>20</v>
      </c>
      <c r="W3" t="s">
        <v>21</v>
      </c>
      <c r="Z3" t="s">
        <v>22</v>
      </c>
      <c r="AA3" t="s">
        <v>89</v>
      </c>
      <c r="AB3" t="s">
        <v>101</v>
      </c>
      <c r="AC3" t="s">
        <v>90</v>
      </c>
      <c r="AD3" t="s">
        <v>100</v>
      </c>
      <c r="AK3" s="13" t="s">
        <v>108</v>
      </c>
    </row>
    <row r="4" spans="1:49" ht="15.75" thickBot="1" x14ac:dyDescent="0.3">
      <c r="A4" t="str">
        <f t="shared" ref="A4:A67" si="1">CONCATENATE(C4,D4)</f>
        <v>aa</v>
      </c>
      <c r="B4" s="11">
        <v>936</v>
      </c>
      <c r="C4" t="s">
        <v>0</v>
      </c>
      <c r="D4" t="s">
        <v>0</v>
      </c>
      <c r="E4" s="7">
        <v>2</v>
      </c>
      <c r="R4" s="17">
        <f t="shared" ref="R4:R35" si="2">SUMPRODUCT(E$3:Q$3,E4:Q4)</f>
        <v>8.618491301262575E-2</v>
      </c>
      <c r="S4" s="17">
        <f t="shared" ref="S4:S67" si="3">EXP(-R4)</f>
        <v>0.91742457179308934</v>
      </c>
      <c r="T4" s="17">
        <f>SUM(S4:S67)</f>
        <v>5.5485127116268904</v>
      </c>
      <c r="U4" s="17">
        <f t="shared" ref="U4:U67" si="4">S4/T4</f>
        <v>0.16534603405893422</v>
      </c>
      <c r="V4" s="17">
        <f t="shared" ref="V4:V67" si="5">LN(U4)</f>
        <v>-1.7997148249708961</v>
      </c>
      <c r="W4" s="12">
        <f>SUMPRODUCT(V4:V67,B4:B67)</f>
        <v>-25720.536454920904</v>
      </c>
      <c r="X4" s="12" t="s">
        <v>96</v>
      </c>
      <c r="Y4" s="13" t="s">
        <v>91</v>
      </c>
      <c r="Z4" t="s">
        <v>25</v>
      </c>
      <c r="AA4" s="11">
        <f>B4</f>
        <v>936</v>
      </c>
      <c r="AB4">
        <f t="shared" ref="AB4:AB35" si="6">AD4*SUM(AA:AA)</f>
        <v>852.02146805793802</v>
      </c>
      <c r="AC4">
        <f>AA4/SUM(AA:AA)</f>
        <v>0.12476672887230073</v>
      </c>
      <c r="AD4">
        <v>0.1135725763873551</v>
      </c>
    </row>
    <row r="5" spans="1:49" ht="20.25" customHeight="1" x14ac:dyDescent="0.25">
      <c r="A5" t="str">
        <f t="shared" si="1"/>
        <v>ae</v>
      </c>
      <c r="B5" s="11">
        <v>279</v>
      </c>
      <c r="C5" t="s">
        <v>0</v>
      </c>
      <c r="D5" t="s">
        <v>1</v>
      </c>
      <c r="E5" s="7">
        <v>1</v>
      </c>
      <c r="F5" s="22">
        <v>1</v>
      </c>
      <c r="M5" s="7">
        <v>1</v>
      </c>
      <c r="R5" s="17">
        <f t="shared" si="2"/>
        <v>1.4325737868182147</v>
      </c>
      <c r="S5" s="17">
        <f t="shared" si="3"/>
        <v>0.2386937840510639</v>
      </c>
      <c r="T5" s="17">
        <f t="shared" ref="T5:T67" si="7">T4</f>
        <v>5.5485127116268904</v>
      </c>
      <c r="U5" s="17">
        <f t="shared" si="4"/>
        <v>4.3019417356813805E-2</v>
      </c>
      <c r="V5" s="17">
        <f t="shared" si="5"/>
        <v>-3.1461036987764852</v>
      </c>
      <c r="Y5" t="s">
        <v>92</v>
      </c>
      <c r="Z5" t="s">
        <v>26</v>
      </c>
      <c r="AA5" s="11">
        <v>279</v>
      </c>
      <c r="AB5">
        <f t="shared" si="6"/>
        <v>519.26058266824873</v>
      </c>
      <c r="AC5">
        <f t="shared" ref="AC5:AC67" si="8">AA5/SUM(AA:AA)</f>
        <v>3.71900826446281E-2</v>
      </c>
      <c r="AD5">
        <v>6.9216286679318673E-2</v>
      </c>
      <c r="AK5" s="1" t="s">
        <v>0</v>
      </c>
      <c r="AL5" s="1" t="s">
        <v>1</v>
      </c>
      <c r="AM5" s="1" t="s">
        <v>2</v>
      </c>
      <c r="AN5" s="1" t="s">
        <v>3</v>
      </c>
      <c r="AO5" s="1" t="s">
        <v>4</v>
      </c>
      <c r="AP5" s="1" t="s">
        <v>5</v>
      </c>
      <c r="AQ5" s="1" t="s">
        <v>6</v>
      </c>
      <c r="AR5" s="1" t="s">
        <v>7</v>
      </c>
      <c r="AS5" s="3" t="s">
        <v>8</v>
      </c>
      <c r="AT5" s="4" t="s">
        <v>9</v>
      </c>
      <c r="AU5" s="4" t="s">
        <v>10</v>
      </c>
      <c r="AV5" s="4" t="s">
        <v>11</v>
      </c>
      <c r="AW5" s="5" t="s">
        <v>95</v>
      </c>
    </row>
    <row r="6" spans="1:49" x14ac:dyDescent="0.25">
      <c r="A6" t="str">
        <f t="shared" si="1"/>
        <v>ai</v>
      </c>
      <c r="B6" s="11">
        <v>546</v>
      </c>
      <c r="C6" t="s">
        <v>0</v>
      </c>
      <c r="D6" t="s">
        <v>3</v>
      </c>
      <c r="E6" s="7">
        <v>1</v>
      </c>
      <c r="H6" s="22">
        <v>1</v>
      </c>
      <c r="M6" s="7">
        <v>1</v>
      </c>
      <c r="R6" s="17">
        <f t="shared" si="2"/>
        <v>1.6170382453681689</v>
      </c>
      <c r="S6" s="17">
        <f t="shared" si="3"/>
        <v>0.19848569531256519</v>
      </c>
      <c r="T6" s="17">
        <f t="shared" si="7"/>
        <v>5.5485127116268904</v>
      </c>
      <c r="U6" s="17">
        <f t="shared" si="4"/>
        <v>3.5772774728737494E-2</v>
      </c>
      <c r="V6" s="17">
        <f t="shared" si="5"/>
        <v>-3.3305681573264394</v>
      </c>
      <c r="W6" s="14">
        <f>AUnigramsOnly!$W$4</f>
        <v>-26778.979016304074</v>
      </c>
      <c r="X6" s="14" t="s">
        <v>97</v>
      </c>
      <c r="Y6" t="s">
        <v>92</v>
      </c>
      <c r="Z6" t="s">
        <v>27</v>
      </c>
      <c r="AA6" s="11">
        <v>546</v>
      </c>
      <c r="AB6">
        <f t="shared" si="6"/>
        <v>431.73592774321293</v>
      </c>
      <c r="AC6">
        <f t="shared" si="8"/>
        <v>7.2780591842175418E-2</v>
      </c>
      <c r="AD6">
        <v>5.7549443847402418E-2</v>
      </c>
      <c r="AK6" s="9">
        <v>4.3092456506312875E-2</v>
      </c>
      <c r="AL6" s="9">
        <v>0.48476566996691905</v>
      </c>
      <c r="AM6" s="9">
        <v>1.6126131135269233</v>
      </c>
      <c r="AN6" s="9">
        <v>0.66923012851687314</v>
      </c>
      <c r="AO6" s="9">
        <v>1.0025923726765436</v>
      </c>
      <c r="AP6" s="9">
        <v>2.2026947562745649</v>
      </c>
      <c r="AQ6" s="9">
        <v>1.1289939181041944</v>
      </c>
      <c r="AR6" s="9">
        <v>1.5762611600465153</v>
      </c>
      <c r="AS6" s="10">
        <v>0.90471566034498274</v>
      </c>
      <c r="AT6" s="9">
        <v>0.70632670146801124</v>
      </c>
      <c r="AU6" s="9">
        <v>1.0049230727833227</v>
      </c>
      <c r="AV6" s="16">
        <v>0</v>
      </c>
      <c r="AW6" s="16">
        <v>0</v>
      </c>
    </row>
    <row r="7" spans="1:49" x14ac:dyDescent="0.25">
      <c r="A7" t="str">
        <f t="shared" si="1"/>
        <v>aɯ</v>
      </c>
      <c r="B7" s="11">
        <v>517</v>
      </c>
      <c r="C7" t="s">
        <v>0</v>
      </c>
      <c r="D7" t="s">
        <v>23</v>
      </c>
      <c r="E7" s="7">
        <v>1</v>
      </c>
      <c r="G7" s="22">
        <v>1</v>
      </c>
      <c r="R7" s="17">
        <f t="shared" si="2"/>
        <v>1.6557055700332362</v>
      </c>
      <c r="S7" s="17">
        <f t="shared" si="3"/>
        <v>0.19095727443177477</v>
      </c>
      <c r="T7" s="17">
        <f t="shared" si="7"/>
        <v>5.5485127116268904</v>
      </c>
      <c r="U7" s="17">
        <f t="shared" si="4"/>
        <v>3.4415938893250515E-2</v>
      </c>
      <c r="V7" s="17">
        <f t="shared" si="5"/>
        <v>-3.3692354819915065</v>
      </c>
      <c r="W7">
        <v>-25720.536454920904</v>
      </c>
      <c r="X7" t="s">
        <v>104</v>
      </c>
      <c r="Y7" t="s">
        <v>91</v>
      </c>
      <c r="Z7" t="s">
        <v>28</v>
      </c>
      <c r="AA7" s="11">
        <v>517</v>
      </c>
      <c r="AB7">
        <f t="shared" si="6"/>
        <v>177.53856432905391</v>
      </c>
      <c r="AC7">
        <f t="shared" si="8"/>
        <v>6.89149560117302E-2</v>
      </c>
      <c r="AD7">
        <v>2.3665497777799777E-2</v>
      </c>
    </row>
    <row r="8" spans="1:49" x14ac:dyDescent="0.25">
      <c r="A8" t="str">
        <f t="shared" si="1"/>
        <v>ao</v>
      </c>
      <c r="B8" s="11">
        <v>130</v>
      </c>
      <c r="C8" t="s">
        <v>0</v>
      </c>
      <c r="D8" t="s">
        <v>4</v>
      </c>
      <c r="E8" s="7">
        <v>1</v>
      </c>
      <c r="I8" s="22">
        <v>1</v>
      </c>
      <c r="N8" s="22">
        <v>1</v>
      </c>
      <c r="O8" s="22">
        <v>1</v>
      </c>
      <c r="R8" s="17">
        <f t="shared" si="2"/>
        <v>2.7569346034341904</v>
      </c>
      <c r="S8" s="17">
        <f t="shared" si="3"/>
        <v>6.3486080398585901E-2</v>
      </c>
      <c r="T8" s="17">
        <f t="shared" si="7"/>
        <v>5.5485127116268904</v>
      </c>
      <c r="U8" s="17">
        <f t="shared" si="4"/>
        <v>1.1441999630919296E-2</v>
      </c>
      <c r="V8" s="17">
        <f t="shared" si="5"/>
        <v>-4.4704645153924609</v>
      </c>
      <c r="W8" s="14">
        <f>W7-W6</f>
        <v>1058.44256138317</v>
      </c>
      <c r="X8" s="14" t="s">
        <v>24</v>
      </c>
      <c r="Y8" t="s">
        <v>92</v>
      </c>
      <c r="Z8" t="s">
        <v>29</v>
      </c>
      <c r="AA8" s="11">
        <v>130</v>
      </c>
      <c r="AB8">
        <f t="shared" si="6"/>
        <v>162.53375838145317</v>
      </c>
      <c r="AC8">
        <f t="shared" si="8"/>
        <v>1.7328712343375099E-2</v>
      </c>
      <c r="AD8">
        <v>2.1665390346767951E-2</v>
      </c>
    </row>
    <row r="9" spans="1:49" x14ac:dyDescent="0.25">
      <c r="A9" t="str">
        <f t="shared" si="1"/>
        <v>aø</v>
      </c>
      <c r="B9" s="11">
        <v>16</v>
      </c>
      <c r="C9" t="s">
        <v>0</v>
      </c>
      <c r="D9" t="s">
        <v>5</v>
      </c>
      <c r="E9" s="7">
        <v>1</v>
      </c>
      <c r="J9" s="22">
        <v>1</v>
      </c>
      <c r="M9" s="7">
        <v>1</v>
      </c>
      <c r="N9" s="22">
        <v>1</v>
      </c>
      <c r="O9" s="22">
        <v>1</v>
      </c>
      <c r="P9" s="22">
        <v>1</v>
      </c>
      <c r="Q9" s="23">
        <v>1</v>
      </c>
      <c r="R9" s="17">
        <f t="shared" si="2"/>
        <v>4.8617526473771946</v>
      </c>
      <c r="S9" s="17">
        <f t="shared" si="3"/>
        <v>7.73691192278444E-3</v>
      </c>
      <c r="T9" s="17">
        <f t="shared" si="7"/>
        <v>5.5485127116268904</v>
      </c>
      <c r="U9" s="17">
        <f t="shared" si="4"/>
        <v>1.3944118586178538E-3</v>
      </c>
      <c r="V9" s="17">
        <f t="shared" si="5"/>
        <v>-6.5752825593354647</v>
      </c>
      <c r="W9" s="14">
        <f>2*W8</f>
        <v>2116.8851227663399</v>
      </c>
      <c r="X9" s="14" t="s">
        <v>98</v>
      </c>
      <c r="Y9" t="s">
        <v>93</v>
      </c>
      <c r="Z9" t="s">
        <v>30</v>
      </c>
      <c r="AA9" s="11">
        <v>16</v>
      </c>
      <c r="AB9">
        <f t="shared" si="6"/>
        <v>43.414612130433234</v>
      </c>
      <c r="AC9">
        <f t="shared" si="8"/>
        <v>2.1327645961077045E-3</v>
      </c>
      <c r="AD9">
        <v>5.7870717315960055E-3</v>
      </c>
    </row>
    <row r="10" spans="1:49" x14ac:dyDescent="0.25">
      <c r="A10" t="str">
        <f t="shared" si="1"/>
        <v>au</v>
      </c>
      <c r="B10" s="11">
        <v>219</v>
      </c>
      <c r="C10" t="s">
        <v>0</v>
      </c>
      <c r="D10" t="s">
        <v>6</v>
      </c>
      <c r="E10" s="7">
        <v>1</v>
      </c>
      <c r="K10" s="22">
        <v>1</v>
      </c>
      <c r="N10" s="22">
        <v>1</v>
      </c>
      <c r="R10" s="17">
        <f t="shared" si="2"/>
        <v>1.8784130760785185</v>
      </c>
      <c r="S10" s="17">
        <f t="shared" si="3"/>
        <v>0.15283244688349851</v>
      </c>
      <c r="T10" s="17">
        <f t="shared" si="7"/>
        <v>5.5485127116268904</v>
      </c>
      <c r="U10" s="17">
        <f t="shared" si="4"/>
        <v>2.7544759258321352E-2</v>
      </c>
      <c r="V10" s="17">
        <f t="shared" si="5"/>
        <v>-3.5919429880367888</v>
      </c>
      <c r="W10" s="18">
        <v>3</v>
      </c>
      <c r="X10" s="15" t="s">
        <v>99</v>
      </c>
      <c r="Y10" t="s">
        <v>92</v>
      </c>
      <c r="Z10" t="s">
        <v>31</v>
      </c>
      <c r="AA10" s="11">
        <v>219</v>
      </c>
      <c r="AB10">
        <f t="shared" si="6"/>
        <v>218.87171658911916</v>
      </c>
      <c r="AC10">
        <f t="shared" si="8"/>
        <v>2.9192215409224207E-2</v>
      </c>
      <c r="AD10">
        <v>2.9175115514412046E-2</v>
      </c>
    </row>
    <row r="11" spans="1:49" x14ac:dyDescent="0.25">
      <c r="A11" t="str">
        <f t="shared" si="1"/>
        <v>ay</v>
      </c>
      <c r="B11" s="11">
        <v>15</v>
      </c>
      <c r="C11" t="s">
        <v>0</v>
      </c>
      <c r="D11" t="s">
        <v>7</v>
      </c>
      <c r="E11" s="7">
        <v>1</v>
      </c>
      <c r="L11" s="23">
        <v>1</v>
      </c>
      <c r="M11" s="7">
        <v>1</v>
      </c>
      <c r="N11" s="22">
        <v>1</v>
      </c>
      <c r="P11" s="22">
        <v>1</v>
      </c>
      <c r="Q11" s="23">
        <v>1</v>
      </c>
      <c r="R11" s="17">
        <f t="shared" si="2"/>
        <v>3.2303959783658218</v>
      </c>
      <c r="S11" s="17">
        <f t="shared" si="3"/>
        <v>3.9541837975548666E-2</v>
      </c>
      <c r="T11" s="17">
        <f t="shared" si="7"/>
        <v>5.5485127116268904</v>
      </c>
      <c r="U11" s="17">
        <f t="shared" si="4"/>
        <v>7.1265652672451978E-3</v>
      </c>
      <c r="V11" s="17">
        <f t="shared" si="5"/>
        <v>-4.9439258903240919</v>
      </c>
      <c r="W11" s="19">
        <f>CHIDIST(W9,W10)</f>
        <v>0</v>
      </c>
      <c r="X11" s="14" t="s">
        <v>19</v>
      </c>
      <c r="Y11" t="s">
        <v>93</v>
      </c>
      <c r="Z11" t="s">
        <v>32</v>
      </c>
      <c r="AA11" s="11">
        <v>15</v>
      </c>
      <c r="AB11">
        <f t="shared" si="6"/>
        <v>122.83717699477802</v>
      </c>
      <c r="AC11">
        <f t="shared" si="8"/>
        <v>1.9994668088509733E-3</v>
      </c>
      <c r="AD11">
        <v>1.6373923886267398E-2</v>
      </c>
    </row>
    <row r="12" spans="1:49" x14ac:dyDescent="0.25">
      <c r="A12" t="str">
        <f t="shared" si="1"/>
        <v>ea</v>
      </c>
      <c r="B12" s="11">
        <v>345</v>
      </c>
      <c r="C12" t="s">
        <v>1</v>
      </c>
      <c r="D12" t="s">
        <v>0</v>
      </c>
      <c r="E12" s="7">
        <v>1</v>
      </c>
      <c r="F12" s="22">
        <v>1</v>
      </c>
      <c r="M12" s="7">
        <v>1</v>
      </c>
      <c r="R12" s="17">
        <f t="shared" si="2"/>
        <v>1.4325737868182147</v>
      </c>
      <c r="S12" s="17">
        <f t="shared" si="3"/>
        <v>0.2386937840510639</v>
      </c>
      <c r="T12" s="17">
        <f t="shared" si="7"/>
        <v>5.5485127116268904</v>
      </c>
      <c r="U12" s="17">
        <f t="shared" si="4"/>
        <v>4.3019417356813805E-2</v>
      </c>
      <c r="V12" s="17">
        <f t="shared" si="5"/>
        <v>-3.1461036987764852</v>
      </c>
      <c r="Y12" t="s">
        <v>92</v>
      </c>
      <c r="Z12" t="s">
        <v>33</v>
      </c>
      <c r="AA12" s="11">
        <v>345</v>
      </c>
      <c r="AB12">
        <f t="shared" si="6"/>
        <v>519.26058266824873</v>
      </c>
      <c r="AC12">
        <f t="shared" si="8"/>
        <v>4.5987736603572381E-2</v>
      </c>
      <c r="AD12">
        <v>6.9216286679318673E-2</v>
      </c>
    </row>
    <row r="13" spans="1:49" x14ac:dyDescent="0.25">
      <c r="A13" t="str">
        <f t="shared" si="1"/>
        <v>ee</v>
      </c>
      <c r="B13" s="11">
        <v>492</v>
      </c>
      <c r="C13" t="s">
        <v>1</v>
      </c>
      <c r="D13" t="s">
        <v>1</v>
      </c>
      <c r="F13" s="22">
        <v>2</v>
      </c>
      <c r="R13" s="17">
        <f t="shared" si="2"/>
        <v>0.96953133993383811</v>
      </c>
      <c r="S13" s="17">
        <f t="shared" si="3"/>
        <v>0.37926074082294875</v>
      </c>
      <c r="T13" s="17">
        <f t="shared" si="7"/>
        <v>5.5485127116268904</v>
      </c>
      <c r="U13" s="17">
        <f t="shared" si="4"/>
        <v>6.8353586003003855E-2</v>
      </c>
      <c r="V13" s="17">
        <f t="shared" si="5"/>
        <v>-2.6830612518921084</v>
      </c>
      <c r="Y13" t="s">
        <v>91</v>
      </c>
      <c r="Z13" t="s">
        <v>34</v>
      </c>
      <c r="AA13" s="11">
        <v>492</v>
      </c>
      <c r="AB13">
        <f t="shared" si="6"/>
        <v>316.46098463640351</v>
      </c>
      <c r="AC13">
        <f t="shared" si="8"/>
        <v>6.5582511330311913E-2</v>
      </c>
      <c r="AD13">
        <v>4.21835490051191E-2</v>
      </c>
    </row>
    <row r="14" spans="1:49" x14ac:dyDescent="0.25">
      <c r="A14" t="str">
        <f t="shared" si="1"/>
        <v>ei</v>
      </c>
      <c r="B14" s="11">
        <v>589</v>
      </c>
      <c r="C14" t="s">
        <v>1</v>
      </c>
      <c r="D14" t="s">
        <v>3</v>
      </c>
      <c r="F14" s="22">
        <v>1</v>
      </c>
      <c r="H14" s="22">
        <v>1</v>
      </c>
      <c r="R14" s="17">
        <f t="shared" si="2"/>
        <v>1.1539957984837921</v>
      </c>
      <c r="S14" s="17">
        <f t="shared" si="3"/>
        <v>0.31537407706812071</v>
      </c>
      <c r="T14" s="17">
        <f t="shared" si="7"/>
        <v>5.5485127116268904</v>
      </c>
      <c r="U14" s="17">
        <f t="shared" si="4"/>
        <v>5.6839389843562106E-2</v>
      </c>
      <c r="V14" s="17">
        <f t="shared" si="5"/>
        <v>-2.8675257104420622</v>
      </c>
      <c r="X14" s="20" t="s">
        <v>103</v>
      </c>
      <c r="Y14" t="s">
        <v>91</v>
      </c>
      <c r="Z14" t="s">
        <v>35</v>
      </c>
      <c r="AA14" s="11">
        <v>589</v>
      </c>
      <c r="AB14">
        <f t="shared" si="6"/>
        <v>263.11948443007185</v>
      </c>
      <c r="AC14">
        <f t="shared" si="8"/>
        <v>7.8512396694214878E-2</v>
      </c>
      <c r="AD14">
        <v>3.5073245058660607E-2</v>
      </c>
      <c r="AK14" s="9">
        <v>4.109129999836704E-2</v>
      </c>
      <c r="AL14" s="9">
        <v>0.46707808639324655</v>
      </c>
      <c r="AM14" s="9">
        <v>1.6106149140685746</v>
      </c>
      <c r="AN14" s="9">
        <v>0.65154445557776464</v>
      </c>
      <c r="AO14" s="9">
        <v>1.6978843122899139</v>
      </c>
      <c r="AP14" s="9">
        <v>2.9471288236139577</v>
      </c>
      <c r="AQ14" s="9">
        <v>1.4014344730065333</v>
      </c>
      <c r="AR14" s="9">
        <v>1.9097858848727292</v>
      </c>
      <c r="AS14" s="10">
        <v>0.91368304915589404</v>
      </c>
      <c r="AT14" s="9">
        <v>0</v>
      </c>
      <c r="AU14" s="9">
        <v>0</v>
      </c>
      <c r="AV14" s="16">
        <v>0</v>
      </c>
      <c r="AW14" s="16">
        <v>0</v>
      </c>
    </row>
    <row r="15" spans="1:49" x14ac:dyDescent="0.25">
      <c r="A15" t="str">
        <f t="shared" si="1"/>
        <v>eɯ</v>
      </c>
      <c r="B15" s="11">
        <v>1</v>
      </c>
      <c r="C15" t="s">
        <v>1</v>
      </c>
      <c r="D15" t="s">
        <v>23</v>
      </c>
      <c r="F15" s="22">
        <v>1</v>
      </c>
      <c r="G15" s="22">
        <v>1</v>
      </c>
      <c r="M15" s="7">
        <v>1</v>
      </c>
      <c r="P15" s="22">
        <v>1</v>
      </c>
      <c r="Q15" s="23">
        <v>1</v>
      </c>
      <c r="R15" s="17">
        <f t="shared" si="2"/>
        <v>3.0020944438388248</v>
      </c>
      <c r="S15" s="17">
        <f t="shared" si="3"/>
        <v>4.9682901273411413E-2</v>
      </c>
      <c r="T15" s="17">
        <f t="shared" si="7"/>
        <v>5.5485127116268904</v>
      </c>
      <c r="U15" s="17">
        <f t="shared" si="4"/>
        <v>8.9542736685636597E-3</v>
      </c>
      <c r="V15" s="17">
        <f t="shared" si="5"/>
        <v>-4.7156243557970949</v>
      </c>
      <c r="W15" s="14">
        <f>AUnigramsOnly!$W$4</f>
        <v>-26778.979016304074</v>
      </c>
      <c r="X15" s="14" t="s">
        <v>97</v>
      </c>
      <c r="Y15" t="s">
        <v>93</v>
      </c>
      <c r="Z15" t="s">
        <v>36</v>
      </c>
      <c r="AA15" s="11">
        <v>1</v>
      </c>
      <c r="AB15">
        <f t="shared" si="6"/>
        <v>108.20006515765397</v>
      </c>
      <c r="AC15">
        <f t="shared" si="8"/>
        <v>1.3329778725673153E-4</v>
      </c>
      <c r="AD15">
        <v>1.4422829266549449E-2</v>
      </c>
    </row>
    <row r="16" spans="1:49" x14ac:dyDescent="0.25">
      <c r="A16" t="str">
        <f t="shared" si="1"/>
        <v>eo</v>
      </c>
      <c r="B16" s="11">
        <v>42</v>
      </c>
      <c r="C16" t="s">
        <v>1</v>
      </c>
      <c r="D16" t="s">
        <v>4</v>
      </c>
      <c r="F16" s="22">
        <v>1</v>
      </c>
      <c r="I16" s="22">
        <v>1</v>
      </c>
      <c r="M16" s="7">
        <v>1</v>
      </c>
      <c r="N16" s="22">
        <v>1</v>
      </c>
      <c r="O16" s="22">
        <v>1</v>
      </c>
      <c r="R16" s="17">
        <f t="shared" si="2"/>
        <v>4.1033234772397797</v>
      </c>
      <c r="S16" s="17">
        <f t="shared" si="3"/>
        <v>1.6517687917700793E-2</v>
      </c>
      <c r="T16" s="17">
        <f t="shared" si="7"/>
        <v>5.5485127116268904</v>
      </c>
      <c r="U16" s="17">
        <f t="shared" si="4"/>
        <v>2.9769577499728947E-3</v>
      </c>
      <c r="V16" s="17">
        <f t="shared" si="5"/>
        <v>-5.8168533891980498</v>
      </c>
      <c r="W16" s="14">
        <v>-26082.675064670409</v>
      </c>
      <c r="X16" t="s">
        <v>105</v>
      </c>
      <c r="Y16" t="s">
        <v>92</v>
      </c>
      <c r="Z16" t="s">
        <v>37</v>
      </c>
      <c r="AA16" s="11">
        <v>42</v>
      </c>
      <c r="AB16">
        <f t="shared" si="6"/>
        <v>99.055454873438293</v>
      </c>
      <c r="AC16">
        <f t="shared" si="8"/>
        <v>5.5985070647827243E-3</v>
      </c>
      <c r="AD16">
        <v>1.3203872950338348E-2</v>
      </c>
    </row>
    <row r="17" spans="1:49" x14ac:dyDescent="0.25">
      <c r="A17" t="str">
        <f t="shared" si="1"/>
        <v>eø</v>
      </c>
      <c r="B17" s="11">
        <v>5</v>
      </c>
      <c r="C17" t="s">
        <v>1</v>
      </c>
      <c r="D17" t="s">
        <v>5</v>
      </c>
      <c r="F17" s="22">
        <v>1</v>
      </c>
      <c r="J17" s="22">
        <v>1</v>
      </c>
      <c r="N17" s="22">
        <v>1</v>
      </c>
      <c r="O17" s="22">
        <v>1</v>
      </c>
      <c r="P17" s="22">
        <v>1</v>
      </c>
      <c r="Q17" s="23">
        <v>1</v>
      </c>
      <c r="R17" s="17">
        <f t="shared" si="2"/>
        <v>4.3987102004928182</v>
      </c>
      <c r="S17" s="17">
        <f t="shared" si="3"/>
        <v>1.2293185426602449E-2</v>
      </c>
      <c r="T17" s="17">
        <f t="shared" si="7"/>
        <v>5.5485127116268904</v>
      </c>
      <c r="U17" s="17">
        <f t="shared" si="4"/>
        <v>2.2155820965935823E-3</v>
      </c>
      <c r="V17" s="17">
        <f t="shared" si="5"/>
        <v>-6.1122401124510883</v>
      </c>
      <c r="W17" s="14">
        <f>W16-W15</f>
        <v>696.30395163366484</v>
      </c>
      <c r="X17" s="14" t="s">
        <v>24</v>
      </c>
      <c r="Y17" t="s">
        <v>93</v>
      </c>
      <c r="Z17" t="s">
        <v>38</v>
      </c>
      <c r="AA17" s="11">
        <v>5</v>
      </c>
      <c r="AB17">
        <f t="shared" si="6"/>
        <v>26.458836586065697</v>
      </c>
      <c r="AC17">
        <f t="shared" si="8"/>
        <v>6.6648893628365772E-4</v>
      </c>
      <c r="AD17">
        <v>3.5269043703100101E-3</v>
      </c>
    </row>
    <row r="18" spans="1:49" x14ac:dyDescent="0.25">
      <c r="A18" t="str">
        <f t="shared" si="1"/>
        <v>eu</v>
      </c>
      <c r="B18" s="11">
        <v>97</v>
      </c>
      <c r="C18" t="s">
        <v>1</v>
      </c>
      <c r="D18" t="s">
        <v>6</v>
      </c>
      <c r="F18" s="22">
        <v>1</v>
      </c>
      <c r="K18" s="22">
        <v>1</v>
      </c>
      <c r="M18" s="7">
        <v>1</v>
      </c>
      <c r="N18" s="22">
        <v>1</v>
      </c>
      <c r="R18" s="17">
        <f t="shared" si="2"/>
        <v>3.2248019498841076</v>
      </c>
      <c r="S18" s="17">
        <f t="shared" si="3"/>
        <v>3.9763655993108715E-2</v>
      </c>
      <c r="T18" s="17">
        <f t="shared" si="7"/>
        <v>5.5485127116268904</v>
      </c>
      <c r="U18" s="17">
        <f t="shared" si="4"/>
        <v>7.1665431908958417E-3</v>
      </c>
      <c r="V18" s="17">
        <f t="shared" si="5"/>
        <v>-4.9383318618423777</v>
      </c>
      <c r="W18" s="14">
        <f>2*W17</f>
        <v>1392.6079032673297</v>
      </c>
      <c r="X18" s="14" t="s">
        <v>98</v>
      </c>
      <c r="Y18" t="s">
        <v>92</v>
      </c>
      <c r="Z18" t="s">
        <v>39</v>
      </c>
      <c r="AA18" s="11">
        <v>97</v>
      </c>
      <c r="AB18">
        <f t="shared" si="6"/>
        <v>133.39036555583297</v>
      </c>
      <c r="AC18">
        <f t="shared" si="8"/>
        <v>1.2929885363902958E-2</v>
      </c>
      <c r="AD18">
        <v>1.7780640569959073E-2</v>
      </c>
    </row>
    <row r="19" spans="1:49" x14ac:dyDescent="0.25">
      <c r="A19" t="str">
        <f t="shared" si="1"/>
        <v>ey</v>
      </c>
      <c r="B19" s="11">
        <v>18</v>
      </c>
      <c r="C19" t="s">
        <v>1</v>
      </c>
      <c r="D19" t="s">
        <v>7</v>
      </c>
      <c r="F19" s="22">
        <v>1</v>
      </c>
      <c r="L19" s="23">
        <v>1</v>
      </c>
      <c r="N19" s="22">
        <v>1</v>
      </c>
      <c r="P19" s="22">
        <v>1</v>
      </c>
      <c r="Q19" s="23">
        <v>1</v>
      </c>
      <c r="R19" s="17">
        <f t="shared" si="2"/>
        <v>2.7673535314814455</v>
      </c>
      <c r="S19" s="17">
        <f t="shared" si="3"/>
        <v>6.2828057394654843E-2</v>
      </c>
      <c r="T19" s="17">
        <f t="shared" si="7"/>
        <v>5.5485127116268904</v>
      </c>
      <c r="U19" s="17">
        <f t="shared" si="4"/>
        <v>1.1323405146571774E-2</v>
      </c>
      <c r="V19" s="17">
        <f t="shared" si="5"/>
        <v>-4.4808834434397156</v>
      </c>
      <c r="W19" s="18">
        <v>1</v>
      </c>
      <c r="X19" s="15" t="s">
        <v>99</v>
      </c>
      <c r="Y19" t="s">
        <v>93</v>
      </c>
      <c r="Z19" t="s">
        <v>40</v>
      </c>
      <c r="AA19" s="11">
        <v>18</v>
      </c>
      <c r="AB19">
        <f t="shared" si="6"/>
        <v>74.862555100893104</v>
      </c>
      <c r="AC19">
        <f t="shared" si="8"/>
        <v>2.3993601706211675E-3</v>
      </c>
      <c r="AD19">
        <v>9.9790129433341909E-3</v>
      </c>
    </row>
    <row r="20" spans="1:49" x14ac:dyDescent="0.25">
      <c r="A20" t="str">
        <f t="shared" si="1"/>
        <v>ia</v>
      </c>
      <c r="B20" s="11">
        <v>349</v>
      </c>
      <c r="C20" t="s">
        <v>3</v>
      </c>
      <c r="D20" t="s">
        <v>0</v>
      </c>
      <c r="E20" s="7">
        <v>1</v>
      </c>
      <c r="H20" s="22">
        <v>1</v>
      </c>
      <c r="M20" s="7">
        <v>1</v>
      </c>
      <c r="R20" s="17">
        <f t="shared" si="2"/>
        <v>1.6170382453681689</v>
      </c>
      <c r="S20" s="17">
        <f t="shared" si="3"/>
        <v>0.19848569531256519</v>
      </c>
      <c r="T20" s="17">
        <f t="shared" si="7"/>
        <v>5.5485127116268904</v>
      </c>
      <c r="U20" s="17">
        <f t="shared" si="4"/>
        <v>3.5772774728737494E-2</v>
      </c>
      <c r="V20" s="17">
        <f t="shared" si="5"/>
        <v>-3.3305681573264394</v>
      </c>
      <c r="W20" s="19">
        <f>CHIDIST(W18,W19)</f>
        <v>8.4869259459759301E-305</v>
      </c>
      <c r="X20" s="14" t="s">
        <v>19</v>
      </c>
      <c r="Y20" t="s">
        <v>92</v>
      </c>
      <c r="Z20" t="s">
        <v>41</v>
      </c>
      <c r="AA20" s="11">
        <v>349</v>
      </c>
      <c r="AB20">
        <f t="shared" si="6"/>
        <v>431.73592774321293</v>
      </c>
      <c r="AC20">
        <f t="shared" si="8"/>
        <v>4.6520927752599306E-2</v>
      </c>
      <c r="AD20">
        <v>5.7549443847402418E-2</v>
      </c>
    </row>
    <row r="21" spans="1:49" x14ac:dyDescent="0.25">
      <c r="A21" t="str">
        <f t="shared" si="1"/>
        <v>ie</v>
      </c>
      <c r="B21" s="11">
        <v>285</v>
      </c>
      <c r="C21" t="s">
        <v>3</v>
      </c>
      <c r="D21" t="s">
        <v>1</v>
      </c>
      <c r="F21" s="22">
        <v>1</v>
      </c>
      <c r="H21" s="22">
        <v>1</v>
      </c>
      <c r="R21" s="17">
        <f t="shared" si="2"/>
        <v>1.1539957984837921</v>
      </c>
      <c r="S21" s="17">
        <f t="shared" si="3"/>
        <v>0.31537407706812071</v>
      </c>
      <c r="T21" s="17">
        <f t="shared" si="7"/>
        <v>5.5485127116268904</v>
      </c>
      <c r="U21" s="17">
        <f t="shared" si="4"/>
        <v>5.6839389843562106E-2</v>
      </c>
      <c r="V21" s="17">
        <f t="shared" si="5"/>
        <v>-2.8675257104420622</v>
      </c>
      <c r="Y21" t="s">
        <v>91</v>
      </c>
      <c r="Z21" t="s">
        <v>42</v>
      </c>
      <c r="AA21" s="11">
        <v>285</v>
      </c>
      <c r="AB21">
        <f t="shared" si="6"/>
        <v>263.11948443007185</v>
      </c>
      <c r="AC21">
        <f t="shared" si="8"/>
        <v>3.7989869368168491E-2</v>
      </c>
      <c r="AD21">
        <v>3.5073245058660607E-2</v>
      </c>
    </row>
    <row r="22" spans="1:49" x14ac:dyDescent="0.25">
      <c r="A22" t="str">
        <f t="shared" si="1"/>
        <v>ii</v>
      </c>
      <c r="B22" s="11">
        <v>272</v>
      </c>
      <c r="C22" t="s">
        <v>3</v>
      </c>
      <c r="D22" t="s">
        <v>3</v>
      </c>
      <c r="H22" s="22">
        <v>2</v>
      </c>
      <c r="R22" s="17">
        <f t="shared" si="2"/>
        <v>1.3384602570337463</v>
      </c>
      <c r="S22" s="17">
        <f t="shared" si="3"/>
        <v>0.26224915415909195</v>
      </c>
      <c r="T22" s="17">
        <f t="shared" si="7"/>
        <v>5.5485127116268904</v>
      </c>
      <c r="U22" s="17">
        <f t="shared" si="4"/>
        <v>4.7264765855100178E-2</v>
      </c>
      <c r="V22" s="17">
        <f t="shared" si="5"/>
        <v>-3.0519901689920164</v>
      </c>
      <c r="W22" s="14">
        <f>AUnigramsOnly!$W$4</f>
        <v>-26778.979016304074</v>
      </c>
      <c r="X22" s="14" t="s">
        <v>97</v>
      </c>
      <c r="Y22" t="s">
        <v>91</v>
      </c>
      <c r="Z22" t="s">
        <v>43</v>
      </c>
      <c r="AA22" s="11">
        <v>272</v>
      </c>
      <c r="AB22">
        <f t="shared" si="6"/>
        <v>218.76903140616369</v>
      </c>
      <c r="AC22">
        <f t="shared" si="8"/>
        <v>3.625699813383098E-2</v>
      </c>
      <c r="AD22">
        <v>2.9161427806740029E-2</v>
      </c>
    </row>
    <row r="23" spans="1:49" x14ac:dyDescent="0.25">
      <c r="A23" t="str">
        <f t="shared" si="1"/>
        <v>iɯ</v>
      </c>
      <c r="B23" s="11">
        <v>0</v>
      </c>
      <c r="C23" t="s">
        <v>3</v>
      </c>
      <c r="D23" t="s">
        <v>23</v>
      </c>
      <c r="G23" s="22">
        <v>1</v>
      </c>
      <c r="H23" s="22">
        <v>1</v>
      </c>
      <c r="M23" s="7">
        <v>1</v>
      </c>
      <c r="P23" s="22">
        <v>1</v>
      </c>
      <c r="Q23" s="23">
        <v>1</v>
      </c>
      <c r="R23" s="17">
        <f t="shared" si="2"/>
        <v>3.186558902388779</v>
      </c>
      <c r="S23" s="17">
        <f t="shared" si="3"/>
        <v>4.1313791406855205E-2</v>
      </c>
      <c r="T23" s="17">
        <f t="shared" si="7"/>
        <v>5.5485127116268904</v>
      </c>
      <c r="U23" s="17">
        <f t="shared" si="4"/>
        <v>7.4459217368795586E-3</v>
      </c>
      <c r="V23" s="17">
        <f t="shared" si="5"/>
        <v>-4.9000888143470496</v>
      </c>
      <c r="W23" s="14">
        <v>-26518.826890220898</v>
      </c>
      <c r="X23" t="s">
        <v>106</v>
      </c>
      <c r="Y23" t="s">
        <v>93</v>
      </c>
      <c r="Z23" t="s">
        <v>44</v>
      </c>
      <c r="AA23" s="11">
        <v>0</v>
      </c>
      <c r="AB23">
        <f t="shared" si="6"/>
        <v>89.962259936377478</v>
      </c>
      <c r="AC23">
        <f t="shared" si="8"/>
        <v>0</v>
      </c>
      <c r="AD23">
        <v>1.1991770186134029E-2</v>
      </c>
      <c r="AK23" s="9">
        <v>0</v>
      </c>
      <c r="AL23" s="9">
        <v>0.49590645028045255</v>
      </c>
      <c r="AM23" s="9">
        <v>1.5695230398091875</v>
      </c>
      <c r="AN23" s="9">
        <v>0.68037104390968284</v>
      </c>
      <c r="AO23" s="9">
        <v>1.3455359966780449</v>
      </c>
      <c r="AP23" s="9">
        <v>2.6647073279424656</v>
      </c>
      <c r="AQ23" s="9">
        <v>1.0490882669135448</v>
      </c>
      <c r="AR23" s="9">
        <v>1.6273520386806253</v>
      </c>
      <c r="AS23" s="10">
        <v>0</v>
      </c>
      <c r="AT23" s="9">
        <v>0.71154229259522039</v>
      </c>
      <c r="AU23" s="9">
        <v>0</v>
      </c>
      <c r="AV23" s="16">
        <v>0</v>
      </c>
      <c r="AW23" s="16">
        <v>0</v>
      </c>
    </row>
    <row r="24" spans="1:49" x14ac:dyDescent="0.25">
      <c r="A24" t="str">
        <f t="shared" si="1"/>
        <v>io</v>
      </c>
      <c r="B24" s="11">
        <v>69</v>
      </c>
      <c r="C24" t="s">
        <v>3</v>
      </c>
      <c r="D24" t="s">
        <v>4</v>
      </c>
      <c r="H24" s="22">
        <v>1</v>
      </c>
      <c r="I24" s="22">
        <v>1</v>
      </c>
      <c r="M24" s="7">
        <v>1</v>
      </c>
      <c r="N24" s="22">
        <v>1</v>
      </c>
      <c r="O24" s="22">
        <v>1</v>
      </c>
      <c r="R24" s="17">
        <f t="shared" si="2"/>
        <v>4.2877879357897335</v>
      </c>
      <c r="S24" s="17">
        <f t="shared" si="3"/>
        <v>1.3735275027519877E-2</v>
      </c>
      <c r="T24" s="17">
        <f t="shared" si="7"/>
        <v>5.5485127116268904</v>
      </c>
      <c r="U24" s="17">
        <f t="shared" si="4"/>
        <v>2.4754877101998258E-3</v>
      </c>
      <c r="V24" s="17">
        <f t="shared" si="5"/>
        <v>-6.0013178477480036</v>
      </c>
      <c r="W24" s="14">
        <f>W23-W22</f>
        <v>260.15212608317597</v>
      </c>
      <c r="X24" s="14" t="s">
        <v>24</v>
      </c>
      <c r="Y24" t="s">
        <v>92</v>
      </c>
      <c r="Z24" t="s">
        <v>45</v>
      </c>
      <c r="AA24" s="11">
        <v>69</v>
      </c>
      <c r="AB24">
        <f t="shared" si="6"/>
        <v>82.359031544538709</v>
      </c>
      <c r="AC24">
        <f t="shared" si="8"/>
        <v>9.1975473207144762E-3</v>
      </c>
      <c r="AD24">
        <v>1.0978276665494363E-2</v>
      </c>
    </row>
    <row r="25" spans="1:49" x14ac:dyDescent="0.25">
      <c r="A25" t="str">
        <f t="shared" si="1"/>
        <v>iø</v>
      </c>
      <c r="B25" s="11">
        <v>6</v>
      </c>
      <c r="C25" t="s">
        <v>3</v>
      </c>
      <c r="D25" t="s">
        <v>5</v>
      </c>
      <c r="H25" s="22">
        <v>1</v>
      </c>
      <c r="J25" s="22">
        <v>1</v>
      </c>
      <c r="N25" s="22">
        <v>1</v>
      </c>
      <c r="O25" s="22">
        <v>1</v>
      </c>
      <c r="P25" s="22">
        <v>1</v>
      </c>
      <c r="Q25" s="23">
        <v>1</v>
      </c>
      <c r="R25" s="17">
        <f t="shared" si="2"/>
        <v>4.583174659042772</v>
      </c>
      <c r="S25" s="17">
        <f t="shared" si="3"/>
        <v>1.02223921192832E-2</v>
      </c>
      <c r="T25" s="17">
        <f t="shared" si="7"/>
        <v>5.5485127116268904</v>
      </c>
      <c r="U25" s="17">
        <f t="shared" si="4"/>
        <v>1.8423661710033051E-3</v>
      </c>
      <c r="V25" s="17">
        <f t="shared" si="5"/>
        <v>-6.2967045710010421</v>
      </c>
      <c r="W25" s="14">
        <f>2*W24</f>
        <v>520.30425216635194</v>
      </c>
      <c r="X25" s="14" t="s">
        <v>98</v>
      </c>
      <c r="Y25" t="s">
        <v>93</v>
      </c>
      <c r="Z25" t="s">
        <v>46</v>
      </c>
      <c r="AA25" s="11">
        <v>6</v>
      </c>
      <c r="AB25">
        <f t="shared" si="6"/>
        <v>21.999032358266536</v>
      </c>
      <c r="AC25">
        <f t="shared" si="8"/>
        <v>7.997867235403892E-4</v>
      </c>
      <c r="AD25">
        <v>2.9324223351461657E-3</v>
      </c>
    </row>
    <row r="26" spans="1:49" x14ac:dyDescent="0.25">
      <c r="A26" t="str">
        <f t="shared" si="1"/>
        <v>iu</v>
      </c>
      <c r="B26" s="11">
        <v>7</v>
      </c>
      <c r="C26" t="s">
        <v>3</v>
      </c>
      <c r="D26" t="s">
        <v>6</v>
      </c>
      <c r="H26" s="22">
        <v>1</v>
      </c>
      <c r="K26" s="22">
        <v>1</v>
      </c>
      <c r="M26" s="7">
        <v>1</v>
      </c>
      <c r="N26" s="22">
        <v>1</v>
      </c>
      <c r="R26" s="17">
        <f t="shared" si="2"/>
        <v>3.4092664084340614</v>
      </c>
      <c r="S26" s="17">
        <f t="shared" si="3"/>
        <v>3.3065448014655406E-2</v>
      </c>
      <c r="T26" s="17">
        <f t="shared" si="7"/>
        <v>5.5485127116268904</v>
      </c>
      <c r="U26" s="17">
        <f t="shared" si="4"/>
        <v>5.9593353630364521E-3</v>
      </c>
      <c r="V26" s="17">
        <f t="shared" si="5"/>
        <v>-5.1227963203923315</v>
      </c>
      <c r="W26" s="18">
        <v>1</v>
      </c>
      <c r="X26" s="15" t="s">
        <v>99</v>
      </c>
      <c r="Y26" t="s">
        <v>92</v>
      </c>
      <c r="Z26" t="s">
        <v>47</v>
      </c>
      <c r="AA26" s="11">
        <v>7</v>
      </c>
      <c r="AB26">
        <f t="shared" si="6"/>
        <v>110.90657590323443</v>
      </c>
      <c r="AC26">
        <f t="shared" si="8"/>
        <v>9.3308451079712079E-4</v>
      </c>
      <c r="AD26">
        <v>1.478360116012189E-2</v>
      </c>
    </row>
    <row r="27" spans="1:49" x14ac:dyDescent="0.25">
      <c r="A27" t="str">
        <f t="shared" si="1"/>
        <v>iy</v>
      </c>
      <c r="B27" s="11">
        <v>5</v>
      </c>
      <c r="C27" t="s">
        <v>3</v>
      </c>
      <c r="D27" t="s">
        <v>7</v>
      </c>
      <c r="H27" s="22">
        <v>1</v>
      </c>
      <c r="L27" s="23">
        <v>1</v>
      </c>
      <c r="N27" s="22">
        <v>1</v>
      </c>
      <c r="P27" s="22">
        <v>1</v>
      </c>
      <c r="R27" s="17">
        <f t="shared" si="2"/>
        <v>2.9518179900314001</v>
      </c>
      <c r="S27" s="17">
        <f t="shared" si="3"/>
        <v>5.2244639326041266E-2</v>
      </c>
      <c r="T27" s="17">
        <f t="shared" si="7"/>
        <v>5.5485127116268904</v>
      </c>
      <c r="U27" s="17">
        <f t="shared" si="4"/>
        <v>9.4159718182789398E-3</v>
      </c>
      <c r="V27" s="17">
        <f t="shared" si="5"/>
        <v>-4.6653479019896702</v>
      </c>
      <c r="W27" s="19">
        <f>CHIDIST(W25,W26)</f>
        <v>3.6336897209306191E-115</v>
      </c>
      <c r="X27" s="14" t="s">
        <v>19</v>
      </c>
      <c r="Y27" t="s">
        <v>92</v>
      </c>
      <c r="Z27" t="s">
        <v>48</v>
      </c>
      <c r="AA27" s="11">
        <v>5</v>
      </c>
      <c r="AB27">
        <f t="shared" si="6"/>
        <v>62.24399802047175</v>
      </c>
      <c r="AC27">
        <f t="shared" si="8"/>
        <v>6.6648893628365772E-4</v>
      </c>
      <c r="AD27">
        <v>8.2969872061412625E-3</v>
      </c>
    </row>
    <row r="28" spans="1:49" x14ac:dyDescent="0.25">
      <c r="A28" t="str">
        <f t="shared" si="1"/>
        <v>ɯa</v>
      </c>
      <c r="B28" s="11">
        <v>149</v>
      </c>
      <c r="C28" t="s">
        <v>23</v>
      </c>
      <c r="D28" t="s">
        <v>0</v>
      </c>
      <c r="E28" s="7">
        <v>1</v>
      </c>
      <c r="G28" s="22">
        <v>1</v>
      </c>
      <c r="R28" s="17">
        <f t="shared" si="2"/>
        <v>1.6557055700332362</v>
      </c>
      <c r="S28" s="17">
        <f t="shared" si="3"/>
        <v>0.19095727443177477</v>
      </c>
      <c r="T28" s="17">
        <f t="shared" si="7"/>
        <v>5.5485127116268904</v>
      </c>
      <c r="U28" s="17">
        <f t="shared" si="4"/>
        <v>3.4415938893250515E-2</v>
      </c>
      <c r="V28" s="17">
        <f t="shared" si="5"/>
        <v>-3.3692354819915065</v>
      </c>
      <c r="Y28" t="s">
        <v>91</v>
      </c>
      <c r="Z28" t="s">
        <v>49</v>
      </c>
      <c r="AA28" s="11">
        <v>149</v>
      </c>
      <c r="AB28">
        <f t="shared" si="6"/>
        <v>177.53856432905391</v>
      </c>
      <c r="AC28">
        <f t="shared" si="8"/>
        <v>1.9861370301252998E-2</v>
      </c>
      <c r="AD28">
        <v>2.3665497777799777E-2</v>
      </c>
    </row>
    <row r="29" spans="1:49" x14ac:dyDescent="0.25">
      <c r="A29" t="str">
        <f t="shared" si="1"/>
        <v>ɯe</v>
      </c>
      <c r="B29" s="11">
        <v>11</v>
      </c>
      <c r="C29" t="s">
        <v>23</v>
      </c>
      <c r="D29" t="s">
        <v>1</v>
      </c>
      <c r="F29" s="22">
        <v>1</v>
      </c>
      <c r="G29" s="22">
        <v>1</v>
      </c>
      <c r="M29" s="7">
        <v>1</v>
      </c>
      <c r="P29" s="22">
        <v>1</v>
      </c>
      <c r="Q29" s="23">
        <v>1</v>
      </c>
      <c r="R29" s="17">
        <f t="shared" si="2"/>
        <v>3.0020944438388248</v>
      </c>
      <c r="S29" s="17">
        <f t="shared" si="3"/>
        <v>4.9682901273411413E-2</v>
      </c>
      <c r="T29" s="17">
        <f t="shared" si="7"/>
        <v>5.5485127116268904</v>
      </c>
      <c r="U29" s="17">
        <f t="shared" si="4"/>
        <v>8.9542736685636597E-3</v>
      </c>
      <c r="V29" s="17">
        <f t="shared" si="5"/>
        <v>-4.7156243557970949</v>
      </c>
      <c r="Y29" t="s">
        <v>93</v>
      </c>
      <c r="Z29" t="s">
        <v>50</v>
      </c>
      <c r="AA29" s="11">
        <v>11</v>
      </c>
      <c r="AB29">
        <f t="shared" si="6"/>
        <v>108.20006515765397</v>
      </c>
      <c r="AC29">
        <f t="shared" si="8"/>
        <v>1.4662756598240469E-3</v>
      </c>
      <c r="AD29">
        <v>1.4422829266549449E-2</v>
      </c>
    </row>
    <row r="30" spans="1:49" x14ac:dyDescent="0.25">
      <c r="A30" t="str">
        <f t="shared" si="1"/>
        <v>ɯi</v>
      </c>
      <c r="B30" s="11">
        <v>11</v>
      </c>
      <c r="C30" t="s">
        <v>23</v>
      </c>
      <c r="D30" t="s">
        <v>3</v>
      </c>
      <c r="G30" s="22">
        <v>1</v>
      </c>
      <c r="H30" s="22">
        <v>1</v>
      </c>
      <c r="M30" s="7">
        <v>1</v>
      </c>
      <c r="P30" s="22">
        <v>1</v>
      </c>
      <c r="Q30" s="23">
        <v>1</v>
      </c>
      <c r="R30" s="17">
        <f t="shared" si="2"/>
        <v>3.186558902388779</v>
      </c>
      <c r="S30" s="17">
        <f t="shared" si="3"/>
        <v>4.1313791406855205E-2</v>
      </c>
      <c r="T30" s="17">
        <f t="shared" si="7"/>
        <v>5.5485127116268904</v>
      </c>
      <c r="U30" s="17">
        <f t="shared" si="4"/>
        <v>7.4459217368795586E-3</v>
      </c>
      <c r="V30" s="17">
        <f t="shared" si="5"/>
        <v>-4.9000888143470496</v>
      </c>
      <c r="W30" s="14">
        <f>AUnigramsOnly!$W$4</f>
        <v>-26778.979016304074</v>
      </c>
      <c r="X30" s="14" t="s">
        <v>97</v>
      </c>
      <c r="Y30" t="s">
        <v>93</v>
      </c>
      <c r="Z30" t="s">
        <v>51</v>
      </c>
      <c r="AA30" s="11">
        <v>11</v>
      </c>
      <c r="AB30">
        <f t="shared" si="6"/>
        <v>89.962259936377478</v>
      </c>
      <c r="AC30">
        <f t="shared" si="8"/>
        <v>1.4662756598240469E-3</v>
      </c>
      <c r="AD30">
        <v>1.1991770186134029E-2</v>
      </c>
    </row>
    <row r="31" spans="1:49" x14ac:dyDescent="0.25">
      <c r="A31" t="str">
        <f t="shared" si="1"/>
        <v>ɯɯ</v>
      </c>
      <c r="B31" s="11">
        <v>177</v>
      </c>
      <c r="C31" t="s">
        <v>23</v>
      </c>
      <c r="D31" t="s">
        <v>23</v>
      </c>
      <c r="G31" s="22">
        <v>2</v>
      </c>
      <c r="R31" s="17">
        <f t="shared" si="2"/>
        <v>3.2252262270538465</v>
      </c>
      <c r="S31" s="17">
        <f t="shared" si="3"/>
        <v>3.9746788760129451E-2</v>
      </c>
      <c r="T31" s="17">
        <f t="shared" si="7"/>
        <v>5.5485127116268904</v>
      </c>
      <c r="U31" s="17">
        <f t="shared" si="4"/>
        <v>7.1635032351715054E-3</v>
      </c>
      <c r="V31" s="17">
        <f t="shared" si="5"/>
        <v>-4.9387561390121171</v>
      </c>
      <c r="W31" s="14">
        <v>-26671.581132613581</v>
      </c>
      <c r="X31" t="s">
        <v>107</v>
      </c>
      <c r="Y31" t="s">
        <v>91</v>
      </c>
      <c r="Z31" t="s">
        <v>52</v>
      </c>
      <c r="AA31" s="11">
        <v>177</v>
      </c>
      <c r="AB31">
        <f t="shared" si="6"/>
        <v>36.994304727868943</v>
      </c>
      <c r="AC31">
        <f t="shared" si="8"/>
        <v>2.3593708344441484E-2</v>
      </c>
      <c r="AD31">
        <v>4.9312589613261723E-3</v>
      </c>
      <c r="AK31" s="9">
        <v>1.4448677253695742E-2</v>
      </c>
      <c r="AL31" s="9">
        <v>0.51036051853871722</v>
      </c>
      <c r="AM31" s="9">
        <v>1.5839776348489834</v>
      </c>
      <c r="AN31" s="9">
        <v>0.69482734368537702</v>
      </c>
      <c r="AO31" s="9">
        <v>1.3013910879637034</v>
      </c>
      <c r="AP31" s="9">
        <v>2.6205434762263113</v>
      </c>
      <c r="AQ31" s="9">
        <v>1.3747877832060909</v>
      </c>
      <c r="AR31" s="9">
        <v>1.9530688386000341</v>
      </c>
      <c r="AS31" s="10">
        <v>0</v>
      </c>
      <c r="AT31" s="9">
        <v>0</v>
      </c>
      <c r="AU31" s="9">
        <v>0.90956932690171821</v>
      </c>
      <c r="AV31" s="16">
        <v>0</v>
      </c>
      <c r="AW31" s="16">
        <v>0</v>
      </c>
    </row>
    <row r="32" spans="1:49" x14ac:dyDescent="0.25">
      <c r="A32" t="str">
        <f t="shared" si="1"/>
        <v>ɯo</v>
      </c>
      <c r="B32" s="11">
        <v>3</v>
      </c>
      <c r="C32" t="s">
        <v>23</v>
      </c>
      <c r="D32" t="s">
        <v>4</v>
      </c>
      <c r="G32" s="22">
        <v>1</v>
      </c>
      <c r="I32" s="22">
        <v>1</v>
      </c>
      <c r="N32" s="22">
        <v>1</v>
      </c>
      <c r="O32" s="22">
        <v>1</v>
      </c>
      <c r="P32" s="22">
        <v>1</v>
      </c>
      <c r="Q32" s="23">
        <v>1</v>
      </c>
      <c r="R32" s="17">
        <f t="shared" si="2"/>
        <v>4.3264552604548001</v>
      </c>
      <c r="S32" s="17">
        <f t="shared" si="3"/>
        <v>1.3214305840507475E-2</v>
      </c>
      <c r="T32" s="17">
        <f t="shared" si="7"/>
        <v>5.5485127116268904</v>
      </c>
      <c r="U32" s="17">
        <f t="shared" si="4"/>
        <v>2.3815942266504934E-3</v>
      </c>
      <c r="V32" s="17">
        <f t="shared" si="5"/>
        <v>-6.0399851724130702</v>
      </c>
      <c r="W32" s="14">
        <f>W31-W30</f>
        <v>107.39788369049347</v>
      </c>
      <c r="X32" s="14" t="s">
        <v>24</v>
      </c>
      <c r="Y32" t="s">
        <v>93</v>
      </c>
      <c r="Z32" t="s">
        <v>53</v>
      </c>
      <c r="AA32" s="11">
        <v>3</v>
      </c>
      <c r="AB32">
        <f t="shared" si="6"/>
        <v>33.867703103563478</v>
      </c>
      <c r="AC32">
        <f t="shared" si="8"/>
        <v>3.998933617701946E-4</v>
      </c>
      <c r="AD32">
        <v>4.5144898831729506E-3</v>
      </c>
    </row>
    <row r="33" spans="1:30" x14ac:dyDescent="0.25">
      <c r="A33" t="str">
        <f t="shared" si="1"/>
        <v>ɯø</v>
      </c>
      <c r="B33" s="11">
        <v>0</v>
      </c>
      <c r="C33" t="s">
        <v>23</v>
      </c>
      <c r="D33" t="s">
        <v>5</v>
      </c>
      <c r="G33" s="22">
        <v>1</v>
      </c>
      <c r="J33" s="22">
        <v>1</v>
      </c>
      <c r="M33" s="7">
        <v>1</v>
      </c>
      <c r="N33" s="22">
        <v>1</v>
      </c>
      <c r="O33" s="22">
        <v>1</v>
      </c>
      <c r="P33" s="22">
        <v>2</v>
      </c>
      <c r="Q33" s="23">
        <v>2</v>
      </c>
      <c r="R33" s="17">
        <f t="shared" si="2"/>
        <v>6.4312733043978056</v>
      </c>
      <c r="S33" s="17">
        <f t="shared" si="3"/>
        <v>1.6103990003298342E-3</v>
      </c>
      <c r="T33" s="17">
        <f t="shared" si="7"/>
        <v>5.5485127116268904</v>
      </c>
      <c r="U33" s="17">
        <f t="shared" si="4"/>
        <v>2.9023976045963604E-4</v>
      </c>
      <c r="V33" s="17">
        <f t="shared" si="5"/>
        <v>-8.1448032163560757</v>
      </c>
      <c r="W33" s="14">
        <f>2*W32</f>
        <v>214.79576738098694</v>
      </c>
      <c r="X33" s="14" t="s">
        <v>98</v>
      </c>
      <c r="Y33" t="s">
        <v>93</v>
      </c>
      <c r="Z33" t="s">
        <v>54</v>
      </c>
      <c r="AA33" s="11">
        <v>0</v>
      </c>
      <c r="AB33">
        <f t="shared" si="6"/>
        <v>9.046448003368516</v>
      </c>
      <c r="AC33">
        <f t="shared" si="8"/>
        <v>0</v>
      </c>
      <c r="AD33">
        <v>1.2058715013821002E-3</v>
      </c>
    </row>
    <row r="34" spans="1:30" x14ac:dyDescent="0.25">
      <c r="A34" t="str">
        <f t="shared" si="1"/>
        <v>ɯu</v>
      </c>
      <c r="B34" s="11">
        <v>0</v>
      </c>
      <c r="C34" t="s">
        <v>23</v>
      </c>
      <c r="D34" t="s">
        <v>6</v>
      </c>
      <c r="G34" s="22">
        <v>1</v>
      </c>
      <c r="K34" s="22">
        <v>1</v>
      </c>
      <c r="N34" s="22">
        <v>1</v>
      </c>
      <c r="P34" s="22">
        <v>1</v>
      </c>
      <c r="Q34" s="23">
        <v>1</v>
      </c>
      <c r="R34" s="17">
        <f t="shared" si="2"/>
        <v>3.4479337330991289</v>
      </c>
      <c r="S34" s="17">
        <f t="shared" si="3"/>
        <v>3.1811299150807958E-2</v>
      </c>
      <c r="T34" s="17">
        <f t="shared" si="7"/>
        <v>5.5485127116268904</v>
      </c>
      <c r="U34" s="17">
        <f t="shared" si="4"/>
        <v>5.7333020223865544E-3</v>
      </c>
      <c r="V34" s="17">
        <f t="shared" si="5"/>
        <v>-5.161463645057399</v>
      </c>
      <c r="W34" s="18">
        <v>1</v>
      </c>
      <c r="X34" s="15" t="s">
        <v>99</v>
      </c>
      <c r="Y34" t="s">
        <v>93</v>
      </c>
      <c r="Z34" t="s">
        <v>55</v>
      </c>
      <c r="AA34" s="11">
        <v>0</v>
      </c>
      <c r="AB34">
        <f t="shared" si="6"/>
        <v>45.607031973078648</v>
      </c>
      <c r="AC34">
        <f t="shared" si="8"/>
        <v>0</v>
      </c>
      <c r="AD34">
        <v>6.0793164453583912E-3</v>
      </c>
    </row>
    <row r="35" spans="1:30" x14ac:dyDescent="0.25">
      <c r="A35" t="str">
        <f t="shared" si="1"/>
        <v>ɯy</v>
      </c>
      <c r="B35" s="11">
        <v>2</v>
      </c>
      <c r="C35" t="s">
        <v>23</v>
      </c>
      <c r="D35" t="s">
        <v>7</v>
      </c>
      <c r="G35" s="22">
        <v>1</v>
      </c>
      <c r="L35" s="23">
        <v>1</v>
      </c>
      <c r="M35" s="7">
        <v>1</v>
      </c>
      <c r="N35" s="22">
        <v>1</v>
      </c>
      <c r="P35" s="22">
        <v>2</v>
      </c>
      <c r="Q35" s="23">
        <v>2</v>
      </c>
      <c r="R35" s="17">
        <f t="shared" si="2"/>
        <v>4.7999166353864329</v>
      </c>
      <c r="S35" s="17">
        <f t="shared" si="3"/>
        <v>8.2304331473002871E-3</v>
      </c>
      <c r="T35" s="17">
        <f t="shared" si="7"/>
        <v>5.5485127116268904</v>
      </c>
      <c r="U35" s="17">
        <f t="shared" si="4"/>
        <v>1.4833584376680693E-3</v>
      </c>
      <c r="V35" s="17">
        <f t="shared" si="5"/>
        <v>-6.513446547344703</v>
      </c>
      <c r="W35" s="19">
        <f>CHIDIST(W33,W34)</f>
        <v>1.2348666493586597E-48</v>
      </c>
      <c r="X35" s="14" t="s">
        <v>19</v>
      </c>
      <c r="Y35" t="s">
        <v>93</v>
      </c>
      <c r="Z35" t="s">
        <v>56</v>
      </c>
      <c r="AA35" s="11">
        <v>2</v>
      </c>
      <c r="AB35">
        <f t="shared" si="6"/>
        <v>25.595993607527028</v>
      </c>
      <c r="AC35">
        <f t="shared" si="8"/>
        <v>2.6659557451346307E-4</v>
      </c>
      <c r="AD35">
        <v>3.4118893105207983E-3</v>
      </c>
    </row>
    <row r="36" spans="1:30" x14ac:dyDescent="0.25">
      <c r="A36" t="str">
        <f t="shared" si="1"/>
        <v>oa</v>
      </c>
      <c r="B36" s="11">
        <v>279</v>
      </c>
      <c r="C36" t="s">
        <v>4</v>
      </c>
      <c r="D36" t="s">
        <v>0</v>
      </c>
      <c r="E36" s="7">
        <v>1</v>
      </c>
      <c r="I36" s="22">
        <v>1</v>
      </c>
      <c r="N36" s="22">
        <v>1</v>
      </c>
      <c r="R36" s="17">
        <f t="shared" ref="R36:R67" si="9">SUMPRODUCT(E$3:Q$3,E36:Q36)</f>
        <v>1.7520115306508677</v>
      </c>
      <c r="S36" s="17">
        <f t="shared" si="3"/>
        <v>0.17342474316815409</v>
      </c>
      <c r="T36" s="17">
        <f t="shared" si="7"/>
        <v>5.5485127116268904</v>
      </c>
      <c r="U36" s="17">
        <f t="shared" si="4"/>
        <v>3.1256077471849907E-2</v>
      </c>
      <c r="V36" s="17">
        <f t="shared" si="5"/>
        <v>-3.4655414426091382</v>
      </c>
      <c r="Y36" t="s">
        <v>91</v>
      </c>
      <c r="Z36" t="s">
        <v>57</v>
      </c>
      <c r="AA36" s="11">
        <v>279</v>
      </c>
      <c r="AB36">
        <f t="shared" ref="AB36:AB67" si="10">AD36*SUM(AA:AA)</f>
        <v>162.53375838145317</v>
      </c>
      <c r="AC36">
        <f t="shared" si="8"/>
        <v>3.71900826446281E-2</v>
      </c>
      <c r="AD36">
        <v>2.1665390346767951E-2</v>
      </c>
    </row>
    <row r="37" spans="1:30" x14ac:dyDescent="0.25">
      <c r="A37" t="str">
        <f t="shared" si="1"/>
        <v>øa</v>
      </c>
      <c r="B37" s="11">
        <v>8</v>
      </c>
      <c r="C37" t="s">
        <v>5</v>
      </c>
      <c r="D37" t="s">
        <v>0</v>
      </c>
      <c r="E37" s="7">
        <v>1</v>
      </c>
      <c r="J37" s="22">
        <v>1</v>
      </c>
      <c r="M37" s="7">
        <v>1</v>
      </c>
      <c r="N37" s="22">
        <v>1</v>
      </c>
      <c r="P37" s="22">
        <v>1</v>
      </c>
      <c r="Q37" s="23">
        <v>1</v>
      </c>
      <c r="R37" s="17">
        <f t="shared" si="9"/>
        <v>3.8568295745938714</v>
      </c>
      <c r="S37" s="17">
        <f t="shared" si="3"/>
        <v>2.1134900039496033E-2</v>
      </c>
      <c r="T37" s="17">
        <f t="shared" si="7"/>
        <v>5.5485127116268904</v>
      </c>
      <c r="U37" s="17">
        <f t="shared" si="4"/>
        <v>3.8091108623051215E-3</v>
      </c>
      <c r="V37" s="17">
        <f t="shared" si="5"/>
        <v>-5.5703594865521415</v>
      </c>
      <c r="Y37" t="s">
        <v>93</v>
      </c>
      <c r="Z37" t="s">
        <v>58</v>
      </c>
      <c r="AA37" s="11">
        <v>8</v>
      </c>
      <c r="AB37">
        <f t="shared" si="10"/>
        <v>43.414612130433234</v>
      </c>
      <c r="AC37">
        <f t="shared" si="8"/>
        <v>1.0663822980538523E-3</v>
      </c>
      <c r="AD37">
        <v>5.7870717315960055E-3</v>
      </c>
    </row>
    <row r="38" spans="1:30" x14ac:dyDescent="0.25">
      <c r="A38" t="str">
        <f t="shared" si="1"/>
        <v>oe</v>
      </c>
      <c r="B38" s="11">
        <v>68</v>
      </c>
      <c r="C38" t="s">
        <v>4</v>
      </c>
      <c r="D38" t="s">
        <v>1</v>
      </c>
      <c r="F38" s="22">
        <v>1</v>
      </c>
      <c r="I38" s="22">
        <v>1</v>
      </c>
      <c r="M38" s="7">
        <v>1</v>
      </c>
      <c r="N38" s="22">
        <v>1</v>
      </c>
      <c r="R38" s="17">
        <f t="shared" si="9"/>
        <v>3.0984004044564566</v>
      </c>
      <c r="S38" s="17">
        <f t="shared" si="3"/>
        <v>4.5121320561519337E-2</v>
      </c>
      <c r="T38" s="17">
        <f t="shared" si="7"/>
        <v>5.5485127116268904</v>
      </c>
      <c r="U38" s="17">
        <f t="shared" si="4"/>
        <v>8.1321469205554407E-3</v>
      </c>
      <c r="V38" s="17">
        <f t="shared" si="5"/>
        <v>-4.8119303164147267</v>
      </c>
      <c r="Y38" t="s">
        <v>92</v>
      </c>
      <c r="Z38" t="s">
        <v>59</v>
      </c>
      <c r="AA38" s="11">
        <v>68</v>
      </c>
      <c r="AB38">
        <f t="shared" si="10"/>
        <v>99.055454873438293</v>
      </c>
      <c r="AC38">
        <f t="shared" si="8"/>
        <v>9.0642495334577449E-3</v>
      </c>
      <c r="AD38">
        <v>1.3203872950338348E-2</v>
      </c>
    </row>
    <row r="39" spans="1:30" x14ac:dyDescent="0.25">
      <c r="A39" t="str">
        <f t="shared" si="1"/>
        <v>øe</v>
      </c>
      <c r="B39" s="11">
        <v>131</v>
      </c>
      <c r="C39" t="s">
        <v>5</v>
      </c>
      <c r="D39" t="s">
        <v>1</v>
      </c>
      <c r="F39" s="22">
        <v>1</v>
      </c>
      <c r="J39" s="22">
        <v>1</v>
      </c>
      <c r="N39" s="22">
        <v>1</v>
      </c>
      <c r="P39" s="22">
        <v>1</v>
      </c>
      <c r="Q39" s="23">
        <v>1</v>
      </c>
      <c r="R39" s="17">
        <f t="shared" si="9"/>
        <v>3.3937871277094951</v>
      </c>
      <c r="S39" s="17">
        <f t="shared" si="3"/>
        <v>3.3581259260959402E-2</v>
      </c>
      <c r="T39" s="17">
        <f t="shared" si="7"/>
        <v>5.5485127116268904</v>
      </c>
      <c r="U39" s="17">
        <f t="shared" si="4"/>
        <v>6.0522992387833921E-3</v>
      </c>
      <c r="V39" s="17">
        <f t="shared" si="5"/>
        <v>-5.1073170396677652</v>
      </c>
      <c r="Y39" t="s">
        <v>91</v>
      </c>
      <c r="Z39" t="s">
        <v>60</v>
      </c>
      <c r="AA39" s="11">
        <v>131</v>
      </c>
      <c r="AB39">
        <f t="shared" si="10"/>
        <v>26.458836586065697</v>
      </c>
      <c r="AC39">
        <f t="shared" si="8"/>
        <v>1.7462010130631832E-2</v>
      </c>
      <c r="AD39">
        <v>3.5269043703100101E-3</v>
      </c>
    </row>
    <row r="40" spans="1:30" x14ac:dyDescent="0.25">
      <c r="A40" t="str">
        <f t="shared" si="1"/>
        <v>oi</v>
      </c>
      <c r="B40" s="11">
        <v>49</v>
      </c>
      <c r="C40" t="s">
        <v>4</v>
      </c>
      <c r="D40" t="s">
        <v>3</v>
      </c>
      <c r="H40" s="22">
        <v>1</v>
      </c>
      <c r="I40" s="22">
        <v>1</v>
      </c>
      <c r="M40" s="7">
        <v>1</v>
      </c>
      <c r="N40" s="22">
        <v>1</v>
      </c>
      <c r="R40" s="17">
        <f t="shared" si="9"/>
        <v>3.2828648630064103</v>
      </c>
      <c r="S40" s="17">
        <f t="shared" si="3"/>
        <v>3.7520611274729991E-2</v>
      </c>
      <c r="T40" s="17">
        <f t="shared" si="7"/>
        <v>5.5485127116268904</v>
      </c>
      <c r="U40" s="17">
        <f t="shared" si="4"/>
        <v>6.7622826556936006E-3</v>
      </c>
      <c r="V40" s="17">
        <f t="shared" si="5"/>
        <v>-4.9963947749646804</v>
      </c>
      <c r="Y40" t="s">
        <v>92</v>
      </c>
      <c r="Z40" t="s">
        <v>61</v>
      </c>
      <c r="AA40" s="11">
        <v>49</v>
      </c>
      <c r="AB40">
        <f t="shared" si="10"/>
        <v>82.359031544538709</v>
      </c>
      <c r="AC40">
        <f t="shared" si="8"/>
        <v>6.5315915755798457E-3</v>
      </c>
      <c r="AD40">
        <v>1.0978276665494363E-2</v>
      </c>
    </row>
    <row r="41" spans="1:30" x14ac:dyDescent="0.25">
      <c r="A41" t="str">
        <f t="shared" si="1"/>
        <v>øi</v>
      </c>
      <c r="B41" s="11">
        <v>1</v>
      </c>
      <c r="C41" t="s">
        <v>5</v>
      </c>
      <c r="D41" t="s">
        <v>3</v>
      </c>
      <c r="H41" s="22">
        <v>1</v>
      </c>
      <c r="J41" s="22">
        <v>1</v>
      </c>
      <c r="N41" s="22">
        <v>1</v>
      </c>
      <c r="P41" s="22">
        <v>1</v>
      </c>
      <c r="Q41" s="23">
        <v>1</v>
      </c>
      <c r="R41" s="17">
        <f t="shared" si="9"/>
        <v>3.5782515862594497</v>
      </c>
      <c r="S41" s="17">
        <f t="shared" si="3"/>
        <v>2.7924479141262889E-2</v>
      </c>
      <c r="T41" s="17">
        <f t="shared" si="7"/>
        <v>5.5485127116268904</v>
      </c>
      <c r="U41" s="17">
        <f t="shared" si="4"/>
        <v>5.0327863686330269E-3</v>
      </c>
      <c r="V41" s="17">
        <f t="shared" si="5"/>
        <v>-5.2917814982177198</v>
      </c>
      <c r="Y41" t="s">
        <v>93</v>
      </c>
      <c r="Z41" t="s">
        <v>62</v>
      </c>
      <c r="AA41" s="11">
        <v>1</v>
      </c>
      <c r="AB41">
        <f t="shared" si="10"/>
        <v>21.999032358266536</v>
      </c>
      <c r="AC41">
        <f t="shared" si="8"/>
        <v>1.3329778725673153E-4</v>
      </c>
      <c r="AD41">
        <v>2.9324223351461657E-3</v>
      </c>
    </row>
    <row r="42" spans="1:30" x14ac:dyDescent="0.25">
      <c r="A42" t="str">
        <f t="shared" si="1"/>
        <v>oɯ</v>
      </c>
      <c r="B42" s="11">
        <v>1</v>
      </c>
      <c r="C42" t="s">
        <v>4</v>
      </c>
      <c r="D42" t="s">
        <v>23</v>
      </c>
      <c r="G42" s="22">
        <v>1</v>
      </c>
      <c r="I42" s="22">
        <v>1</v>
      </c>
      <c r="N42" s="22">
        <v>1</v>
      </c>
      <c r="P42" s="22">
        <v>1</v>
      </c>
      <c r="Q42" s="23">
        <v>1</v>
      </c>
      <c r="R42" s="17">
        <f t="shared" si="9"/>
        <v>3.3215321876714778</v>
      </c>
      <c r="S42" s="17">
        <f t="shared" si="3"/>
        <v>3.6097481245455691E-2</v>
      </c>
      <c r="T42" s="17">
        <f t="shared" si="7"/>
        <v>5.5485127116268904</v>
      </c>
      <c r="U42" s="17">
        <f t="shared" si="4"/>
        <v>6.5057940968240979E-3</v>
      </c>
      <c r="V42" s="17">
        <f t="shared" si="5"/>
        <v>-5.0350620996297479</v>
      </c>
      <c r="Y42" t="s">
        <v>93</v>
      </c>
      <c r="Z42" t="s">
        <v>63</v>
      </c>
      <c r="AA42" s="11">
        <v>1</v>
      </c>
      <c r="AB42">
        <f t="shared" si="10"/>
        <v>33.867703103563478</v>
      </c>
      <c r="AC42">
        <f t="shared" si="8"/>
        <v>1.3329778725673153E-4</v>
      </c>
      <c r="AD42">
        <v>4.5144898831729506E-3</v>
      </c>
    </row>
    <row r="43" spans="1:30" x14ac:dyDescent="0.25">
      <c r="A43" t="str">
        <f t="shared" si="1"/>
        <v>øɯ</v>
      </c>
      <c r="B43" s="11">
        <v>0</v>
      </c>
      <c r="C43" t="s">
        <v>5</v>
      </c>
      <c r="D43" t="s">
        <v>23</v>
      </c>
      <c r="G43" s="22">
        <v>1</v>
      </c>
      <c r="J43" s="22">
        <v>1</v>
      </c>
      <c r="M43" s="7">
        <v>1</v>
      </c>
      <c r="N43" s="22">
        <v>1</v>
      </c>
      <c r="P43" s="22">
        <v>2</v>
      </c>
      <c r="Q43" s="23">
        <v>2</v>
      </c>
      <c r="R43" s="17">
        <f t="shared" si="9"/>
        <v>5.4263502316144825</v>
      </c>
      <c r="S43" s="17">
        <f t="shared" si="3"/>
        <v>4.3991223159002037E-3</v>
      </c>
      <c r="T43" s="17">
        <f t="shared" si="7"/>
        <v>5.5485127116268904</v>
      </c>
      <c r="U43" s="17">
        <f t="shared" si="4"/>
        <v>7.9284711859483659E-4</v>
      </c>
      <c r="V43" s="17">
        <f t="shared" si="5"/>
        <v>-7.1398801435727526</v>
      </c>
      <c r="Y43" t="s">
        <v>93</v>
      </c>
      <c r="Z43" t="s">
        <v>64</v>
      </c>
      <c r="AA43" s="11">
        <v>0</v>
      </c>
      <c r="AB43">
        <f t="shared" si="10"/>
        <v>9.046448003368516</v>
      </c>
      <c r="AC43">
        <f t="shared" si="8"/>
        <v>0</v>
      </c>
      <c r="AD43">
        <v>1.2058715013821002E-3</v>
      </c>
    </row>
    <row r="44" spans="1:30" x14ac:dyDescent="0.25">
      <c r="A44" t="str">
        <f t="shared" si="1"/>
        <v>oo</v>
      </c>
      <c r="B44" s="11">
        <v>58</v>
      </c>
      <c r="C44" t="s">
        <v>4</v>
      </c>
      <c r="D44" t="s">
        <v>4</v>
      </c>
      <c r="I44" s="22">
        <v>2</v>
      </c>
      <c r="O44" s="22">
        <v>1</v>
      </c>
      <c r="R44" s="17">
        <f t="shared" si="9"/>
        <v>3.0101078181364098</v>
      </c>
      <c r="S44" s="17">
        <f t="shared" si="3"/>
        <v>4.9286364510009131E-2</v>
      </c>
      <c r="T44" s="17">
        <f t="shared" si="7"/>
        <v>5.5485127116268904</v>
      </c>
      <c r="U44" s="17">
        <f t="shared" si="4"/>
        <v>8.8828064513089625E-3</v>
      </c>
      <c r="V44" s="17">
        <f t="shared" si="5"/>
        <v>-4.7236377300946799</v>
      </c>
      <c r="Y44" t="s">
        <v>92</v>
      </c>
      <c r="Z44" t="s">
        <v>65</v>
      </c>
      <c r="AA44" s="11">
        <v>58</v>
      </c>
      <c r="AB44">
        <f t="shared" si="10"/>
        <v>31.005348578616115</v>
      </c>
      <c r="AC44">
        <f t="shared" si="8"/>
        <v>7.7312716608904288E-3</v>
      </c>
      <c r="AD44">
        <v>4.1329443586531744E-3</v>
      </c>
    </row>
    <row r="45" spans="1:30" x14ac:dyDescent="0.25">
      <c r="A45" t="str">
        <f t="shared" si="1"/>
        <v>oø</v>
      </c>
      <c r="B45" s="11">
        <v>6</v>
      </c>
      <c r="C45" t="s">
        <v>4</v>
      </c>
      <c r="D45" t="s">
        <v>5</v>
      </c>
      <c r="I45" s="22">
        <v>1</v>
      </c>
      <c r="J45" s="22">
        <v>1</v>
      </c>
      <c r="M45" s="7">
        <v>1</v>
      </c>
      <c r="O45" s="22">
        <v>1</v>
      </c>
      <c r="P45" s="22">
        <v>1</v>
      </c>
      <c r="Q45" s="23">
        <v>1</v>
      </c>
      <c r="R45" s="17">
        <f t="shared" si="9"/>
        <v>5.1149258620794136</v>
      </c>
      <c r="S45" s="17">
        <f t="shared" si="3"/>
        <v>6.0064231216372813E-3</v>
      </c>
      <c r="T45" s="17">
        <f t="shared" si="7"/>
        <v>5.5485127116268904</v>
      </c>
      <c r="U45" s="17">
        <f t="shared" si="4"/>
        <v>1.0825284961591313E-3</v>
      </c>
      <c r="V45" s="17">
        <f t="shared" si="5"/>
        <v>-6.8284557740376837</v>
      </c>
      <c r="Y45" t="s">
        <v>93</v>
      </c>
      <c r="Z45" t="s">
        <v>66</v>
      </c>
      <c r="AA45" s="11">
        <v>6</v>
      </c>
      <c r="AB45">
        <f t="shared" si="10"/>
        <v>8.2818806130745362</v>
      </c>
      <c r="AC45">
        <f t="shared" si="8"/>
        <v>7.997867235403892E-4</v>
      </c>
      <c r="AD45">
        <v>1.1039563600472588E-3</v>
      </c>
    </row>
    <row r="46" spans="1:30" x14ac:dyDescent="0.25">
      <c r="A46" t="str">
        <f t="shared" si="1"/>
        <v>øo</v>
      </c>
      <c r="B46" s="11">
        <v>2</v>
      </c>
      <c r="C46" t="s">
        <v>5</v>
      </c>
      <c r="D46" t="s">
        <v>4</v>
      </c>
      <c r="I46" s="22">
        <v>1</v>
      </c>
      <c r="J46" s="22">
        <v>1</v>
      </c>
      <c r="M46" s="7">
        <v>1</v>
      </c>
      <c r="O46" s="22">
        <v>1</v>
      </c>
      <c r="P46" s="22">
        <v>1</v>
      </c>
      <c r="Q46" s="23">
        <v>1</v>
      </c>
      <c r="R46" s="17">
        <f t="shared" si="9"/>
        <v>5.1149258620794136</v>
      </c>
      <c r="S46" s="17">
        <f t="shared" si="3"/>
        <v>6.0064231216372813E-3</v>
      </c>
      <c r="T46" s="17">
        <f t="shared" si="7"/>
        <v>5.5485127116268904</v>
      </c>
      <c r="U46" s="17">
        <f t="shared" si="4"/>
        <v>1.0825284961591313E-3</v>
      </c>
      <c r="V46" s="17">
        <f t="shared" si="5"/>
        <v>-6.8284557740376837</v>
      </c>
      <c r="Y46" t="s">
        <v>93</v>
      </c>
      <c r="Z46" t="s">
        <v>67</v>
      </c>
      <c r="AA46" s="11">
        <v>2</v>
      </c>
      <c r="AB46">
        <f t="shared" si="10"/>
        <v>8.2818806130745362</v>
      </c>
      <c r="AC46">
        <f t="shared" si="8"/>
        <v>2.6659557451346307E-4</v>
      </c>
      <c r="AD46">
        <v>1.1039563600472588E-3</v>
      </c>
    </row>
    <row r="47" spans="1:30" x14ac:dyDescent="0.25">
      <c r="A47" t="str">
        <f t="shared" si="1"/>
        <v>øø</v>
      </c>
      <c r="B47" s="11">
        <v>4</v>
      </c>
      <c r="C47" t="s">
        <v>5</v>
      </c>
      <c r="D47" t="s">
        <v>5</v>
      </c>
      <c r="J47" s="22">
        <v>2</v>
      </c>
      <c r="O47" s="22">
        <v>1</v>
      </c>
      <c r="R47" s="17">
        <f t="shared" si="9"/>
        <v>5.4103125853324521</v>
      </c>
      <c r="S47" s="17">
        <f t="shared" si="3"/>
        <v>4.4702426606445678E-3</v>
      </c>
      <c r="T47" s="17">
        <f t="shared" si="7"/>
        <v>5.5485127116268904</v>
      </c>
      <c r="U47" s="17">
        <f t="shared" si="4"/>
        <v>8.0566503006782139E-4</v>
      </c>
      <c r="V47" s="17">
        <f t="shared" si="5"/>
        <v>-7.1238424972907222</v>
      </c>
      <c r="Y47" t="s">
        <v>93</v>
      </c>
      <c r="Z47" t="s">
        <v>68</v>
      </c>
      <c r="AA47" s="11">
        <v>4</v>
      </c>
      <c r="AB47">
        <f t="shared" si="10"/>
        <v>2.2121843370122583</v>
      </c>
      <c r="AC47">
        <f t="shared" si="8"/>
        <v>5.3319114902692613E-4</v>
      </c>
      <c r="AD47">
        <v>2.9487927712773369E-4</v>
      </c>
    </row>
    <row r="48" spans="1:30" x14ac:dyDescent="0.25">
      <c r="A48" t="str">
        <f t="shared" si="1"/>
        <v>ou</v>
      </c>
      <c r="B48" s="11">
        <v>172</v>
      </c>
      <c r="C48" t="s">
        <v>4</v>
      </c>
      <c r="D48" t="s">
        <v>6</v>
      </c>
      <c r="I48" s="22">
        <v>1</v>
      </c>
      <c r="K48" s="22">
        <v>1</v>
      </c>
      <c r="R48" s="17">
        <f t="shared" si="9"/>
        <v>2.1315862907807377</v>
      </c>
      <c r="S48" s="17">
        <f t="shared" si="3"/>
        <v>0.11864893278597335</v>
      </c>
      <c r="T48" s="17">
        <f t="shared" si="7"/>
        <v>5.5485127116268904</v>
      </c>
      <c r="U48" s="17">
        <f t="shared" si="4"/>
        <v>2.1383916547103678E-2</v>
      </c>
      <c r="V48" s="17">
        <f t="shared" si="5"/>
        <v>-3.8451162027390078</v>
      </c>
      <c r="Y48" t="s">
        <v>91</v>
      </c>
      <c r="Z48" t="s">
        <v>69</v>
      </c>
      <c r="AA48" s="11">
        <v>172</v>
      </c>
      <c r="AB48">
        <f t="shared" si="10"/>
        <v>41.752519196160371</v>
      </c>
      <c r="AC48">
        <f t="shared" si="8"/>
        <v>2.2927219408157826E-2</v>
      </c>
      <c r="AD48">
        <v>5.5655184212423849E-3</v>
      </c>
    </row>
    <row r="49" spans="1:30" x14ac:dyDescent="0.25">
      <c r="A49" t="str">
        <f t="shared" si="1"/>
        <v>øu</v>
      </c>
      <c r="B49" s="11">
        <v>1</v>
      </c>
      <c r="C49" t="s">
        <v>5</v>
      </c>
      <c r="D49" t="s">
        <v>6</v>
      </c>
      <c r="J49" s="22">
        <v>1</v>
      </c>
      <c r="K49" s="22">
        <v>1</v>
      </c>
      <c r="M49" s="7">
        <v>1</v>
      </c>
      <c r="P49" s="22">
        <v>1</v>
      </c>
      <c r="Q49" s="23">
        <v>1</v>
      </c>
      <c r="R49" s="17">
        <f t="shared" si="9"/>
        <v>4.2364043347237423</v>
      </c>
      <c r="S49" s="17">
        <f t="shared" si="3"/>
        <v>1.4459489969046722E-2</v>
      </c>
      <c r="T49" s="17">
        <f t="shared" si="7"/>
        <v>5.5485127116268904</v>
      </c>
      <c r="U49" s="17">
        <f t="shared" si="4"/>
        <v>2.6060118667020275E-3</v>
      </c>
      <c r="V49" s="17">
        <f t="shared" si="5"/>
        <v>-5.9499342466820124</v>
      </c>
      <c r="Y49" t="s">
        <v>93</v>
      </c>
      <c r="Z49" t="s">
        <v>70</v>
      </c>
      <c r="AA49" s="11">
        <v>1</v>
      </c>
      <c r="AB49">
        <f t="shared" si="10"/>
        <v>11.152571899036419</v>
      </c>
      <c r="AC49">
        <f t="shared" si="8"/>
        <v>1.3329778725673153E-4</v>
      </c>
      <c r="AD49">
        <v>1.4866131563631589E-3</v>
      </c>
    </row>
    <row r="50" spans="1:30" x14ac:dyDescent="0.25">
      <c r="A50" t="str">
        <f t="shared" si="1"/>
        <v>oy</v>
      </c>
      <c r="B50" s="11">
        <v>4</v>
      </c>
      <c r="C50" t="s">
        <v>4</v>
      </c>
      <c r="D50" t="s">
        <v>7</v>
      </c>
      <c r="I50" s="22">
        <v>1</v>
      </c>
      <c r="L50" s="23">
        <v>1</v>
      </c>
      <c r="M50" s="7">
        <v>1</v>
      </c>
      <c r="P50" s="22">
        <v>1</v>
      </c>
      <c r="Q50" s="23">
        <v>1</v>
      </c>
      <c r="R50" s="17">
        <f t="shared" si="9"/>
        <v>3.4835691930680417</v>
      </c>
      <c r="S50" s="17">
        <f t="shared" si="3"/>
        <v>3.0697649431544086E-2</v>
      </c>
      <c r="T50" s="17">
        <f t="shared" si="7"/>
        <v>5.5485127116268904</v>
      </c>
      <c r="U50" s="17">
        <f t="shared" si="4"/>
        <v>5.5325906286953731E-3</v>
      </c>
      <c r="V50" s="17">
        <f t="shared" si="5"/>
        <v>-5.1970991050263118</v>
      </c>
      <c r="Y50" t="s">
        <v>93</v>
      </c>
      <c r="Z50" t="s">
        <v>71</v>
      </c>
      <c r="AA50" s="11">
        <v>4</v>
      </c>
      <c r="AB50">
        <f t="shared" si="10"/>
        <v>23.4327288623805</v>
      </c>
      <c r="AC50">
        <f t="shared" si="8"/>
        <v>5.3319114902692613E-4</v>
      </c>
      <c r="AD50">
        <v>3.1235309067422687E-3</v>
      </c>
    </row>
    <row r="51" spans="1:30" x14ac:dyDescent="0.25">
      <c r="A51" t="str">
        <f t="shared" si="1"/>
        <v>øy</v>
      </c>
      <c r="B51" s="11">
        <v>70</v>
      </c>
      <c r="C51" t="s">
        <v>5</v>
      </c>
      <c r="D51" t="s">
        <v>7</v>
      </c>
      <c r="J51" s="22">
        <v>1</v>
      </c>
      <c r="L51" s="23">
        <v>1</v>
      </c>
      <c r="R51" s="17">
        <f t="shared" si="9"/>
        <v>3.7789559163210802</v>
      </c>
      <c r="S51" s="17">
        <f t="shared" si="3"/>
        <v>2.2846532668679795E-2</v>
      </c>
      <c r="T51" s="17">
        <f t="shared" si="7"/>
        <v>5.5485127116268904</v>
      </c>
      <c r="U51" s="17">
        <f t="shared" si="4"/>
        <v>4.1175958055939856E-3</v>
      </c>
      <c r="V51" s="17">
        <f t="shared" si="5"/>
        <v>-5.4924858282793503</v>
      </c>
      <c r="Y51" t="s">
        <v>91</v>
      </c>
      <c r="Z51" t="s">
        <v>72</v>
      </c>
      <c r="AA51" s="11">
        <v>70</v>
      </c>
      <c r="AB51">
        <f t="shared" si="10"/>
        <v>6.2591479139385022</v>
      </c>
      <c r="AC51">
        <f t="shared" si="8"/>
        <v>9.3308451079712074E-3</v>
      </c>
      <c r="AD51">
        <v>8.3433056704058949E-4</v>
      </c>
    </row>
    <row r="52" spans="1:30" x14ac:dyDescent="0.25">
      <c r="A52" t="str">
        <f t="shared" si="1"/>
        <v>ua</v>
      </c>
      <c r="B52" s="11">
        <v>271</v>
      </c>
      <c r="C52" t="s">
        <v>6</v>
      </c>
      <c r="D52" t="s">
        <v>0</v>
      </c>
      <c r="E52" s="7">
        <v>1</v>
      </c>
      <c r="K52" s="22">
        <v>1</v>
      </c>
      <c r="N52" s="22">
        <v>1</v>
      </c>
      <c r="R52" s="17">
        <f t="shared" si="9"/>
        <v>1.8784130760785185</v>
      </c>
      <c r="S52" s="17">
        <f t="shared" si="3"/>
        <v>0.15283244688349851</v>
      </c>
      <c r="T52" s="17">
        <f t="shared" si="7"/>
        <v>5.5485127116268904</v>
      </c>
      <c r="U52" s="17">
        <f t="shared" si="4"/>
        <v>2.7544759258321352E-2</v>
      </c>
      <c r="V52" s="17">
        <f t="shared" si="5"/>
        <v>-3.5919429880367888</v>
      </c>
      <c r="Y52" t="s">
        <v>91</v>
      </c>
      <c r="Z52" t="s">
        <v>73</v>
      </c>
      <c r="AA52" s="11">
        <v>271</v>
      </c>
      <c r="AB52">
        <f t="shared" si="10"/>
        <v>218.87171658911916</v>
      </c>
      <c r="AC52">
        <f t="shared" si="8"/>
        <v>3.612370034657425E-2</v>
      </c>
      <c r="AD52">
        <v>2.9175115514412046E-2</v>
      </c>
    </row>
    <row r="53" spans="1:30" x14ac:dyDescent="0.25">
      <c r="A53" t="str">
        <f t="shared" si="1"/>
        <v>ue</v>
      </c>
      <c r="B53" s="11">
        <v>44</v>
      </c>
      <c r="C53" t="s">
        <v>6</v>
      </c>
      <c r="D53" t="s">
        <v>1</v>
      </c>
      <c r="F53" s="22">
        <v>1</v>
      </c>
      <c r="K53" s="22">
        <v>1</v>
      </c>
      <c r="M53" s="7">
        <v>1</v>
      </c>
      <c r="N53" s="22">
        <v>1</v>
      </c>
      <c r="R53" s="17">
        <f t="shared" si="9"/>
        <v>3.2248019498841076</v>
      </c>
      <c r="S53" s="17">
        <f t="shared" si="3"/>
        <v>3.9763655993108715E-2</v>
      </c>
      <c r="T53" s="17">
        <f t="shared" si="7"/>
        <v>5.5485127116268904</v>
      </c>
      <c r="U53" s="17">
        <f t="shared" si="4"/>
        <v>7.1665431908958417E-3</v>
      </c>
      <c r="V53" s="17">
        <f t="shared" si="5"/>
        <v>-4.9383318618423777</v>
      </c>
      <c r="Y53" t="s">
        <v>92</v>
      </c>
      <c r="Z53" t="s">
        <v>74</v>
      </c>
      <c r="AA53" s="11">
        <v>44</v>
      </c>
      <c r="AB53">
        <f t="shared" si="10"/>
        <v>133.39036555583297</v>
      </c>
      <c r="AC53">
        <f t="shared" si="8"/>
        <v>5.8651026392961877E-3</v>
      </c>
      <c r="AD53">
        <v>1.7780640569959073E-2</v>
      </c>
    </row>
    <row r="54" spans="1:30" x14ac:dyDescent="0.25">
      <c r="A54" t="str">
        <f t="shared" si="1"/>
        <v>ui</v>
      </c>
      <c r="B54" s="11">
        <v>43</v>
      </c>
      <c r="C54" t="s">
        <v>6</v>
      </c>
      <c r="D54" t="s">
        <v>3</v>
      </c>
      <c r="H54" s="22">
        <v>1</v>
      </c>
      <c r="K54" s="22">
        <v>1</v>
      </c>
      <c r="M54" s="7">
        <v>1</v>
      </c>
      <c r="N54" s="22">
        <v>1</v>
      </c>
      <c r="R54" s="17">
        <f t="shared" si="9"/>
        <v>3.4092664084340614</v>
      </c>
      <c r="S54" s="17">
        <f t="shared" si="3"/>
        <v>3.3065448014655406E-2</v>
      </c>
      <c r="T54" s="17">
        <f t="shared" si="7"/>
        <v>5.5485127116268904</v>
      </c>
      <c r="U54" s="17">
        <f t="shared" si="4"/>
        <v>5.9593353630364521E-3</v>
      </c>
      <c r="V54" s="17">
        <f t="shared" si="5"/>
        <v>-5.1227963203923315</v>
      </c>
      <c r="Y54" t="s">
        <v>92</v>
      </c>
      <c r="Z54" t="s">
        <v>75</v>
      </c>
      <c r="AA54" s="11">
        <v>43</v>
      </c>
      <c r="AB54">
        <f t="shared" si="10"/>
        <v>110.90657590323443</v>
      </c>
      <c r="AC54">
        <f t="shared" si="8"/>
        <v>5.7318048520394564E-3</v>
      </c>
      <c r="AD54">
        <v>1.478360116012189E-2</v>
      </c>
    </row>
    <row r="55" spans="1:30" x14ac:dyDescent="0.25">
      <c r="A55" t="str">
        <f t="shared" si="1"/>
        <v>uɯ</v>
      </c>
      <c r="B55" s="11">
        <v>3</v>
      </c>
      <c r="C55" t="s">
        <v>6</v>
      </c>
      <c r="D55" t="s">
        <v>23</v>
      </c>
      <c r="G55" s="22">
        <v>1</v>
      </c>
      <c r="K55" s="22">
        <v>1</v>
      </c>
      <c r="N55" s="22">
        <v>1</v>
      </c>
      <c r="P55" s="22">
        <v>1</v>
      </c>
      <c r="Q55" s="23">
        <v>1</v>
      </c>
      <c r="R55" s="17">
        <f t="shared" si="9"/>
        <v>3.4479337330991289</v>
      </c>
      <c r="S55" s="17">
        <f t="shared" si="3"/>
        <v>3.1811299150807958E-2</v>
      </c>
      <c r="T55" s="17">
        <f t="shared" si="7"/>
        <v>5.5485127116268904</v>
      </c>
      <c r="U55" s="17">
        <f t="shared" si="4"/>
        <v>5.7333020223865544E-3</v>
      </c>
      <c r="V55" s="17">
        <f t="shared" si="5"/>
        <v>-5.161463645057399</v>
      </c>
      <c r="Y55" t="s">
        <v>93</v>
      </c>
      <c r="Z55" t="s">
        <v>76</v>
      </c>
      <c r="AA55" s="11">
        <v>3</v>
      </c>
      <c r="AB55">
        <f t="shared" si="10"/>
        <v>45.607031973078648</v>
      </c>
      <c r="AC55">
        <f t="shared" si="8"/>
        <v>3.998933617701946E-4</v>
      </c>
      <c r="AD55">
        <v>6.0793164453583912E-3</v>
      </c>
    </row>
    <row r="56" spans="1:30" x14ac:dyDescent="0.25">
      <c r="A56" t="str">
        <f t="shared" si="1"/>
        <v>uo</v>
      </c>
      <c r="B56" s="11">
        <v>17</v>
      </c>
      <c r="C56" t="s">
        <v>6</v>
      </c>
      <c r="D56" t="s">
        <v>4</v>
      </c>
      <c r="I56" s="22">
        <v>1</v>
      </c>
      <c r="K56" s="22">
        <v>1</v>
      </c>
      <c r="O56" s="22">
        <v>1</v>
      </c>
      <c r="R56" s="17">
        <f t="shared" si="9"/>
        <v>3.1365093635640604</v>
      </c>
      <c r="S56" s="17">
        <f t="shared" si="3"/>
        <v>4.3434146411006E-2</v>
      </c>
      <c r="T56" s="17">
        <f t="shared" si="7"/>
        <v>5.5485127116268904</v>
      </c>
      <c r="U56" s="17">
        <f t="shared" si="4"/>
        <v>7.828070091646341E-3</v>
      </c>
      <c r="V56" s="17">
        <f t="shared" si="5"/>
        <v>-4.8500392755223309</v>
      </c>
      <c r="Y56" t="s">
        <v>92</v>
      </c>
      <c r="Z56" t="s">
        <v>77</v>
      </c>
      <c r="AA56" s="11">
        <v>17</v>
      </c>
      <c r="AB56">
        <f t="shared" si="10"/>
        <v>41.752519196160371</v>
      </c>
      <c r="AC56">
        <f t="shared" si="8"/>
        <v>2.2660623833644362E-3</v>
      </c>
      <c r="AD56">
        <v>5.5655184212423849E-3</v>
      </c>
    </row>
    <row r="57" spans="1:30" x14ac:dyDescent="0.25">
      <c r="A57" t="str">
        <f t="shared" si="1"/>
        <v>uø</v>
      </c>
      <c r="B57" s="11">
        <v>2</v>
      </c>
      <c r="C57" t="s">
        <v>6</v>
      </c>
      <c r="D57" t="s">
        <v>5</v>
      </c>
      <c r="J57" s="22">
        <v>1</v>
      </c>
      <c r="K57" s="22">
        <v>1</v>
      </c>
      <c r="M57" s="7">
        <v>1</v>
      </c>
      <c r="O57" s="22">
        <v>1</v>
      </c>
      <c r="P57" s="22">
        <v>1</v>
      </c>
      <c r="Q57" s="23">
        <v>1</v>
      </c>
      <c r="R57" s="17">
        <f t="shared" si="9"/>
        <v>5.2413274075070646</v>
      </c>
      <c r="S57" s="17">
        <f t="shared" si="3"/>
        <v>5.2932259026462515E-3</v>
      </c>
      <c r="T57" s="17">
        <f t="shared" si="7"/>
        <v>5.5485127116268904</v>
      </c>
      <c r="U57" s="17">
        <f t="shared" si="4"/>
        <v>9.5399004701824221E-4</v>
      </c>
      <c r="V57" s="17">
        <f t="shared" si="5"/>
        <v>-6.9548573194653347</v>
      </c>
      <c r="Y57" t="s">
        <v>93</v>
      </c>
      <c r="Z57" t="s">
        <v>78</v>
      </c>
      <c r="AA57" s="11">
        <v>2</v>
      </c>
      <c r="AB57">
        <f t="shared" si="10"/>
        <v>11.152571899036419</v>
      </c>
      <c r="AC57">
        <f t="shared" si="8"/>
        <v>2.6659557451346307E-4</v>
      </c>
      <c r="AD57">
        <v>1.4866131563631589E-3</v>
      </c>
    </row>
    <row r="58" spans="1:30" x14ac:dyDescent="0.25">
      <c r="A58" t="str">
        <f t="shared" si="1"/>
        <v>uu</v>
      </c>
      <c r="B58" s="11">
        <v>192</v>
      </c>
      <c r="C58" t="s">
        <v>6</v>
      </c>
      <c r="D58" t="s">
        <v>6</v>
      </c>
      <c r="K58" s="22">
        <v>2</v>
      </c>
      <c r="R58" s="17">
        <f t="shared" si="9"/>
        <v>2.2579878362083887</v>
      </c>
      <c r="S58" s="17">
        <f t="shared" si="3"/>
        <v>0.10456066641086934</v>
      </c>
      <c r="T58" s="17">
        <f t="shared" si="7"/>
        <v>5.5485127116268904</v>
      </c>
      <c r="U58" s="17">
        <f t="shared" si="4"/>
        <v>1.8844809743656675E-2</v>
      </c>
      <c r="V58" s="17">
        <f t="shared" si="5"/>
        <v>-3.9715177481666588</v>
      </c>
      <c r="Y58" t="s">
        <v>91</v>
      </c>
      <c r="Z58" t="s">
        <v>79</v>
      </c>
      <c r="AA58" s="11">
        <v>192</v>
      </c>
      <c r="AB58">
        <f t="shared" si="10"/>
        <v>56.224907609264775</v>
      </c>
      <c r="AC58">
        <f t="shared" si="8"/>
        <v>2.5593175153292454E-2</v>
      </c>
      <c r="AD58">
        <v>7.4946557730291626E-3</v>
      </c>
    </row>
    <row r="59" spans="1:30" x14ac:dyDescent="0.25">
      <c r="A59" t="str">
        <f t="shared" si="1"/>
        <v>uy</v>
      </c>
      <c r="B59" s="11">
        <v>6</v>
      </c>
      <c r="C59" t="s">
        <v>6</v>
      </c>
      <c r="D59" t="s">
        <v>7</v>
      </c>
      <c r="K59" s="22">
        <v>1</v>
      </c>
      <c r="L59" s="23">
        <v>1</v>
      </c>
      <c r="M59" s="7">
        <v>1</v>
      </c>
      <c r="P59" s="22">
        <v>1</v>
      </c>
      <c r="Q59" s="23">
        <v>1</v>
      </c>
      <c r="R59" s="17">
        <f t="shared" si="9"/>
        <v>3.6099707384956923</v>
      </c>
      <c r="S59" s="17">
        <f t="shared" si="3"/>
        <v>2.7052638455665513E-2</v>
      </c>
      <c r="T59" s="17">
        <f t="shared" si="7"/>
        <v>5.5485127116268904</v>
      </c>
      <c r="U59" s="17">
        <f t="shared" si="4"/>
        <v>4.875655848994776E-3</v>
      </c>
      <c r="V59" s="17">
        <f t="shared" si="5"/>
        <v>-5.3235006504539628</v>
      </c>
      <c r="Y59" t="s">
        <v>93</v>
      </c>
      <c r="Z59" t="s">
        <v>80</v>
      </c>
      <c r="AA59" s="11">
        <v>6</v>
      </c>
      <c r="AB59">
        <f t="shared" si="10"/>
        <v>31.555054417924929</v>
      </c>
      <c r="AC59">
        <f t="shared" si="8"/>
        <v>7.997867235403892E-4</v>
      </c>
      <c r="AD59">
        <v>4.206218930675144E-3</v>
      </c>
    </row>
    <row r="60" spans="1:30" x14ac:dyDescent="0.25">
      <c r="A60" t="str">
        <f t="shared" si="1"/>
        <v>ya</v>
      </c>
      <c r="B60" s="11">
        <v>64</v>
      </c>
      <c r="C60" t="s">
        <v>7</v>
      </c>
      <c r="D60" t="s">
        <v>0</v>
      </c>
      <c r="E60" s="7">
        <v>1</v>
      </c>
      <c r="L60" s="23">
        <v>1</v>
      </c>
      <c r="M60" s="7">
        <v>1</v>
      </c>
      <c r="N60" s="22">
        <v>1</v>
      </c>
      <c r="P60" s="22">
        <v>1</v>
      </c>
      <c r="Q60" s="23">
        <v>1</v>
      </c>
      <c r="R60" s="17">
        <f t="shared" si="9"/>
        <v>3.2303959783658218</v>
      </c>
      <c r="S60" s="17">
        <f t="shared" si="3"/>
        <v>3.9541837975548666E-2</v>
      </c>
      <c r="T60" s="17">
        <f t="shared" si="7"/>
        <v>5.5485127116268904</v>
      </c>
      <c r="U60" s="17">
        <f t="shared" si="4"/>
        <v>7.1265652672451978E-3</v>
      </c>
      <c r="V60" s="17">
        <f t="shared" si="5"/>
        <v>-4.9439258903240919</v>
      </c>
      <c r="Y60" t="s">
        <v>93</v>
      </c>
      <c r="Z60" t="s">
        <v>81</v>
      </c>
      <c r="AA60" s="11">
        <v>64</v>
      </c>
      <c r="AB60">
        <f t="shared" si="10"/>
        <v>122.83717699477802</v>
      </c>
      <c r="AC60">
        <f t="shared" si="8"/>
        <v>8.5310583844308181E-3</v>
      </c>
      <c r="AD60">
        <v>1.6373923886267398E-2</v>
      </c>
    </row>
    <row r="61" spans="1:30" x14ac:dyDescent="0.25">
      <c r="A61" t="str">
        <f t="shared" si="1"/>
        <v>ye</v>
      </c>
      <c r="B61" s="11">
        <v>182</v>
      </c>
      <c r="C61" t="s">
        <v>7</v>
      </c>
      <c r="D61" t="s">
        <v>1</v>
      </c>
      <c r="F61" s="22">
        <v>1</v>
      </c>
      <c r="L61" s="23">
        <v>1</v>
      </c>
      <c r="N61" s="22">
        <v>1</v>
      </c>
      <c r="P61" s="22">
        <v>1</v>
      </c>
      <c r="Q61" s="23">
        <v>1</v>
      </c>
      <c r="R61" s="17">
        <f t="shared" si="9"/>
        <v>2.7673535314814455</v>
      </c>
      <c r="S61" s="17">
        <f t="shared" si="3"/>
        <v>6.2828057394654843E-2</v>
      </c>
      <c r="T61" s="17">
        <f t="shared" si="7"/>
        <v>5.5485127116268904</v>
      </c>
      <c r="U61" s="17">
        <f t="shared" si="4"/>
        <v>1.1323405146571774E-2</v>
      </c>
      <c r="V61" s="17">
        <f t="shared" si="5"/>
        <v>-4.4808834434397156</v>
      </c>
      <c r="Y61" t="s">
        <v>91</v>
      </c>
      <c r="Z61" t="s">
        <v>82</v>
      </c>
      <c r="AA61" s="11">
        <v>182</v>
      </c>
      <c r="AB61">
        <f t="shared" si="10"/>
        <v>74.862555100893104</v>
      </c>
      <c r="AC61">
        <f t="shared" si="8"/>
        <v>2.4260197280725138E-2</v>
      </c>
      <c r="AD61">
        <v>9.9790129433341909E-3</v>
      </c>
    </row>
    <row r="62" spans="1:30" x14ac:dyDescent="0.25">
      <c r="A62" t="str">
        <f t="shared" si="1"/>
        <v>yi</v>
      </c>
      <c r="B62" s="11">
        <v>58</v>
      </c>
      <c r="C62" t="s">
        <v>7</v>
      </c>
      <c r="D62" t="s">
        <v>3</v>
      </c>
      <c r="H62" s="22">
        <v>1</v>
      </c>
      <c r="L62" s="23">
        <v>1</v>
      </c>
      <c r="N62" s="22">
        <v>1</v>
      </c>
      <c r="P62" s="22">
        <v>1</v>
      </c>
      <c r="R62" s="17">
        <f t="shared" si="9"/>
        <v>2.9518179900314001</v>
      </c>
      <c r="S62" s="17">
        <f t="shared" si="3"/>
        <v>5.2244639326041266E-2</v>
      </c>
      <c r="T62" s="17">
        <f t="shared" si="7"/>
        <v>5.5485127116268904</v>
      </c>
      <c r="U62" s="17">
        <f t="shared" si="4"/>
        <v>9.4159718182789398E-3</v>
      </c>
      <c r="V62" s="17">
        <f t="shared" si="5"/>
        <v>-4.6653479019896702</v>
      </c>
      <c r="Y62" t="s">
        <v>92</v>
      </c>
      <c r="Z62" t="s">
        <v>83</v>
      </c>
      <c r="AA62" s="11">
        <v>58</v>
      </c>
      <c r="AB62">
        <f t="shared" si="10"/>
        <v>62.24399802047175</v>
      </c>
      <c r="AC62">
        <f t="shared" si="8"/>
        <v>7.7312716608904288E-3</v>
      </c>
      <c r="AD62">
        <v>8.2969872061412625E-3</v>
      </c>
    </row>
    <row r="63" spans="1:30" x14ac:dyDescent="0.25">
      <c r="A63" t="str">
        <f t="shared" si="1"/>
        <v>yɯ</v>
      </c>
      <c r="B63" s="11">
        <v>1</v>
      </c>
      <c r="C63" t="s">
        <v>7</v>
      </c>
      <c r="D63" t="s">
        <v>23</v>
      </c>
      <c r="G63" s="22">
        <v>1</v>
      </c>
      <c r="L63" s="23">
        <v>1</v>
      </c>
      <c r="M63" s="7">
        <v>1</v>
      </c>
      <c r="N63" s="22">
        <v>1</v>
      </c>
      <c r="P63" s="22">
        <v>2</v>
      </c>
      <c r="Q63" s="23">
        <v>2</v>
      </c>
      <c r="R63" s="17">
        <f t="shared" si="9"/>
        <v>4.7999166353864329</v>
      </c>
      <c r="S63" s="17">
        <f t="shared" si="3"/>
        <v>8.2304331473002871E-3</v>
      </c>
      <c r="T63" s="17">
        <f t="shared" si="7"/>
        <v>5.5485127116268904</v>
      </c>
      <c r="U63" s="17">
        <f t="shared" si="4"/>
        <v>1.4833584376680693E-3</v>
      </c>
      <c r="V63" s="17">
        <f t="shared" si="5"/>
        <v>-6.513446547344703</v>
      </c>
      <c r="Y63" t="s">
        <v>93</v>
      </c>
      <c r="Z63" t="s">
        <v>84</v>
      </c>
      <c r="AA63" s="11">
        <v>1</v>
      </c>
      <c r="AB63">
        <f t="shared" si="10"/>
        <v>25.595993607527028</v>
      </c>
      <c r="AC63">
        <f t="shared" si="8"/>
        <v>1.3329778725673153E-4</v>
      </c>
      <c r="AD63">
        <v>3.4118893105207983E-3</v>
      </c>
    </row>
    <row r="64" spans="1:30" x14ac:dyDescent="0.25">
      <c r="A64" t="str">
        <f t="shared" si="1"/>
        <v>yo</v>
      </c>
      <c r="B64" s="11">
        <v>7</v>
      </c>
      <c r="C64" t="s">
        <v>7</v>
      </c>
      <c r="D64" t="s">
        <v>4</v>
      </c>
      <c r="I64" s="22">
        <v>1</v>
      </c>
      <c r="L64" s="23">
        <v>1</v>
      </c>
      <c r="M64" s="7">
        <v>1</v>
      </c>
      <c r="O64" s="22">
        <v>1</v>
      </c>
      <c r="P64" s="22">
        <v>1</v>
      </c>
      <c r="Q64" s="23">
        <v>1</v>
      </c>
      <c r="R64" s="17">
        <f t="shared" si="9"/>
        <v>4.4884922658513648</v>
      </c>
      <c r="S64" s="17">
        <f t="shared" si="3"/>
        <v>1.1237574317575707E-2</v>
      </c>
      <c r="T64" s="17">
        <f t="shared" si="7"/>
        <v>5.5485127116268904</v>
      </c>
      <c r="U64" s="17">
        <f t="shared" si="4"/>
        <v>2.0253309132783289E-3</v>
      </c>
      <c r="V64" s="17">
        <f t="shared" si="5"/>
        <v>-6.2020221778096349</v>
      </c>
      <c r="Y64" t="s">
        <v>93</v>
      </c>
      <c r="Z64" t="s">
        <v>85</v>
      </c>
      <c r="AA64" s="11">
        <v>7</v>
      </c>
      <c r="AB64">
        <f t="shared" si="10"/>
        <v>23.4327288623805</v>
      </c>
      <c r="AC64">
        <f t="shared" si="8"/>
        <v>9.3308451079712079E-4</v>
      </c>
      <c r="AD64">
        <v>3.1235309067422687E-3</v>
      </c>
    </row>
    <row r="65" spans="1:30" x14ac:dyDescent="0.25">
      <c r="A65" t="str">
        <f t="shared" si="1"/>
        <v>yø</v>
      </c>
      <c r="B65" s="11">
        <v>2</v>
      </c>
      <c r="C65" t="s">
        <v>7</v>
      </c>
      <c r="D65" t="s">
        <v>5</v>
      </c>
      <c r="J65" s="22">
        <v>1</v>
      </c>
      <c r="L65" s="23">
        <v>1</v>
      </c>
      <c r="O65" s="22">
        <v>1</v>
      </c>
      <c r="R65" s="17">
        <f t="shared" si="9"/>
        <v>4.7838789891044033</v>
      </c>
      <c r="S65" s="17">
        <f t="shared" si="3"/>
        <v>8.3634940628187545E-3</v>
      </c>
      <c r="T65" s="17">
        <f t="shared" si="7"/>
        <v>5.5485127116268904</v>
      </c>
      <c r="U65" s="17">
        <f t="shared" si="4"/>
        <v>1.5073398039249473E-3</v>
      </c>
      <c r="V65" s="17">
        <f t="shared" si="5"/>
        <v>-6.4974089010626734</v>
      </c>
      <c r="Y65" t="s">
        <v>93</v>
      </c>
      <c r="Z65" t="s">
        <v>86</v>
      </c>
      <c r="AA65" s="11">
        <v>2</v>
      </c>
      <c r="AB65">
        <f t="shared" si="10"/>
        <v>6.2591479139385022</v>
      </c>
      <c r="AC65">
        <f t="shared" si="8"/>
        <v>2.6659557451346307E-4</v>
      </c>
      <c r="AD65">
        <v>8.3433056704058949E-4</v>
      </c>
    </row>
    <row r="66" spans="1:30" x14ac:dyDescent="0.25">
      <c r="A66" t="str">
        <f t="shared" si="1"/>
        <v>yu</v>
      </c>
      <c r="B66" s="11">
        <v>32</v>
      </c>
      <c r="C66" t="s">
        <v>7</v>
      </c>
      <c r="D66" t="s">
        <v>6</v>
      </c>
      <c r="K66" s="22">
        <v>1</v>
      </c>
      <c r="L66" s="23">
        <v>1</v>
      </c>
      <c r="M66" s="7">
        <v>1</v>
      </c>
      <c r="P66" s="22">
        <v>1</v>
      </c>
      <c r="Q66" s="23">
        <v>1</v>
      </c>
      <c r="R66" s="17">
        <f t="shared" si="9"/>
        <v>3.6099707384956923</v>
      </c>
      <c r="S66" s="17">
        <f t="shared" si="3"/>
        <v>2.7052638455665513E-2</v>
      </c>
      <c r="T66" s="17">
        <f t="shared" si="7"/>
        <v>5.5485127116268904</v>
      </c>
      <c r="U66" s="17">
        <f t="shared" si="4"/>
        <v>4.875655848994776E-3</v>
      </c>
      <c r="V66" s="17">
        <f t="shared" si="5"/>
        <v>-5.3235006504539628</v>
      </c>
      <c r="Y66" t="s">
        <v>93</v>
      </c>
      <c r="Z66" t="s">
        <v>87</v>
      </c>
      <c r="AA66" s="11">
        <v>32</v>
      </c>
      <c r="AB66">
        <f t="shared" si="10"/>
        <v>31.555054417924929</v>
      </c>
      <c r="AC66">
        <f t="shared" si="8"/>
        <v>4.2655291922154091E-3</v>
      </c>
      <c r="AD66">
        <v>4.206218930675144E-3</v>
      </c>
    </row>
    <row r="67" spans="1:30" x14ac:dyDescent="0.25">
      <c r="A67" t="str">
        <f t="shared" si="1"/>
        <v>yy</v>
      </c>
      <c r="B67" s="11">
        <v>131</v>
      </c>
      <c r="C67" t="s">
        <v>7</v>
      </c>
      <c r="D67" t="s">
        <v>7</v>
      </c>
      <c r="L67" s="23">
        <v>2</v>
      </c>
      <c r="R67" s="17">
        <f t="shared" si="9"/>
        <v>3.1525223200930306</v>
      </c>
      <c r="S67" s="17">
        <f t="shared" si="3"/>
        <v>4.2744176286606074E-2</v>
      </c>
      <c r="T67" s="17">
        <f t="shared" si="7"/>
        <v>5.5485127116268904</v>
      </c>
      <c r="U67" s="17">
        <f t="shared" si="4"/>
        <v>7.7037178264070284E-3</v>
      </c>
      <c r="V67" s="17">
        <f t="shared" si="5"/>
        <v>-4.8660522320513007</v>
      </c>
      <c r="Y67" t="s">
        <v>91</v>
      </c>
      <c r="Z67" t="s">
        <v>88</v>
      </c>
      <c r="AA67" s="11">
        <v>131</v>
      </c>
      <c r="AB67">
        <f t="shared" si="10"/>
        <v>17.709614860338657</v>
      </c>
      <c r="AC67">
        <f t="shared" si="8"/>
        <v>1.7462010130631832E-2</v>
      </c>
      <c r="AD67">
        <v>2.3606524740520736E-3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1B8B-4EF8-4351-9058-1DF99FA22CB5}">
  <dimension ref="A1:AD67"/>
  <sheetViews>
    <sheetView topLeftCell="B1" workbookViewId="0">
      <selection activeCell="R1" sqref="R1:V1048576"/>
    </sheetView>
  </sheetViews>
  <sheetFormatPr defaultRowHeight="15" x14ac:dyDescent="0.25"/>
  <cols>
    <col min="3" max="3" width="5" style="29" customWidth="1"/>
    <col min="4" max="4" width="5.7109375" style="29" customWidth="1"/>
    <col min="5" max="5" width="9.140625" style="7"/>
    <col min="6" max="11" width="9.140625" style="22"/>
    <col min="12" max="12" width="9.140625" style="23"/>
    <col min="13" max="13" width="9.140625" style="7"/>
    <col min="14" max="16" width="9.140625" style="22"/>
    <col min="17" max="17" width="9.140625" style="23"/>
    <col min="18" max="22" width="9.140625" style="17"/>
    <col min="23" max="23" width="15.7109375" customWidth="1"/>
    <col min="24" max="24" width="27.5703125" customWidth="1"/>
    <col min="29" max="29" width="10.28515625" style="17" customWidth="1"/>
    <col min="30" max="30" width="10.5703125" style="17" customWidth="1"/>
    <col min="31" max="31" width="13.28515625" customWidth="1"/>
    <col min="32" max="32" width="10.28515625" customWidth="1"/>
    <col min="33" max="33" width="14.140625" customWidth="1"/>
    <col min="34" max="34" width="10" customWidth="1"/>
    <col min="35" max="35" width="13.42578125" customWidth="1"/>
    <col min="36" max="36" width="10" customWidth="1"/>
    <col min="37" max="37" width="15.5703125" customWidth="1"/>
  </cols>
  <sheetData>
    <row r="1" spans="1:30" ht="30" x14ac:dyDescent="0.25">
      <c r="A1" s="1"/>
      <c r="B1" s="2"/>
      <c r="C1" s="28"/>
      <c r="D1" s="28"/>
      <c r="E1" s="3" t="s">
        <v>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5" t="s">
        <v>7</v>
      </c>
      <c r="M1" s="3" t="s">
        <v>8</v>
      </c>
      <c r="N1" s="4" t="s">
        <v>9</v>
      </c>
      <c r="O1" s="4" t="s">
        <v>10</v>
      </c>
      <c r="P1" s="4" t="s">
        <v>11</v>
      </c>
      <c r="Q1" s="5" t="s">
        <v>95</v>
      </c>
      <c r="R1" s="30"/>
      <c r="S1" s="30"/>
      <c r="T1" s="30"/>
      <c r="U1" s="30"/>
      <c r="V1" s="30"/>
      <c r="W1" s="1"/>
      <c r="X1" s="1"/>
      <c r="Y1" s="1"/>
      <c r="Z1" s="1"/>
    </row>
    <row r="2" spans="1:30" x14ac:dyDescent="0.25">
      <c r="B2" s="6"/>
      <c r="E2" s="7">
        <f>SUMPRODUCT($B4:$B67,E4:E67)</f>
        <v>5059</v>
      </c>
      <c r="F2" s="22">
        <f t="shared" ref="F2:P2" si="0">SUMPRODUCT($B4:$B67,F4:F67)</f>
        <v>3081</v>
      </c>
      <c r="G2" s="22">
        <f t="shared" si="0"/>
        <v>1053</v>
      </c>
      <c r="H2" s="22">
        <f t="shared" si="0"/>
        <v>2562</v>
      </c>
      <c r="I2" s="22">
        <f t="shared" si="0"/>
        <v>965</v>
      </c>
      <c r="J2" s="22">
        <f t="shared" si="0"/>
        <v>258</v>
      </c>
      <c r="K2" s="22">
        <f t="shared" si="0"/>
        <v>1298</v>
      </c>
      <c r="L2" s="23">
        <f t="shared" si="0"/>
        <v>728</v>
      </c>
      <c r="M2" s="7">
        <f t="shared" si="0"/>
        <v>2127</v>
      </c>
      <c r="N2" s="22">
        <f t="shared" si="0"/>
        <v>1837</v>
      </c>
      <c r="O2" s="22">
        <f t="shared" si="0"/>
        <v>369</v>
      </c>
      <c r="P2" s="22">
        <f t="shared" si="0"/>
        <v>605</v>
      </c>
      <c r="R2" s="17" t="s">
        <v>12</v>
      </c>
      <c r="Y2" t="s">
        <v>102</v>
      </c>
    </row>
    <row r="3" spans="1:30" ht="45" x14ac:dyDescent="0.25">
      <c r="A3" t="s">
        <v>13</v>
      </c>
      <c r="B3" s="8" t="s">
        <v>14</v>
      </c>
      <c r="C3" s="29" t="s">
        <v>15</v>
      </c>
      <c r="D3" s="29" t="s">
        <v>16</v>
      </c>
      <c r="E3" s="10">
        <v>9.7028624654595151E-4</v>
      </c>
      <c r="F3" s="26">
        <v>0.36267081908039611</v>
      </c>
      <c r="G3" s="26">
        <v>1.159210682540446</v>
      </c>
      <c r="H3" s="26">
        <v>0.54711581690679156</v>
      </c>
      <c r="I3" s="26">
        <v>0.99496670408981636</v>
      </c>
      <c r="J3" s="26">
        <v>1.5950492826159186</v>
      </c>
      <c r="K3" s="26">
        <v>1.1040236018242311</v>
      </c>
      <c r="L3" s="27">
        <v>0.9719614341971099</v>
      </c>
      <c r="M3" s="10">
        <v>0.72689867758864091</v>
      </c>
      <c r="N3" s="26">
        <v>0.34704720926688559</v>
      </c>
      <c r="O3" s="26">
        <v>0.98079040806396689</v>
      </c>
      <c r="P3" s="26">
        <v>1.3831723589745446</v>
      </c>
      <c r="Q3" s="25">
        <v>0</v>
      </c>
      <c r="R3" s="17" t="s">
        <v>2</v>
      </c>
      <c r="S3" s="17" t="s">
        <v>17</v>
      </c>
      <c r="T3" s="17" t="s">
        <v>18</v>
      </c>
      <c r="U3" s="17" t="s">
        <v>19</v>
      </c>
      <c r="V3" s="17" t="s">
        <v>20</v>
      </c>
      <c r="W3" t="s">
        <v>21</v>
      </c>
      <c r="Z3" t="s">
        <v>22</v>
      </c>
      <c r="AA3" t="s">
        <v>89</v>
      </c>
      <c r="AB3" t="s">
        <v>101</v>
      </c>
      <c r="AC3" s="17" t="s">
        <v>90</v>
      </c>
      <c r="AD3" s="17" t="s">
        <v>100</v>
      </c>
    </row>
    <row r="4" spans="1:30" x14ac:dyDescent="0.25">
      <c r="A4" t="str">
        <f t="shared" ref="A4:A67" si="1">CONCATENATE(C4,D4)</f>
        <v>aa</v>
      </c>
      <c r="B4" s="11">
        <v>936</v>
      </c>
      <c r="C4" s="29" t="s">
        <v>0</v>
      </c>
      <c r="D4" s="29" t="s">
        <v>0</v>
      </c>
      <c r="E4" s="7">
        <v>2</v>
      </c>
      <c r="R4" s="17">
        <f t="shared" ref="R4:R35" si="2">SUMPRODUCT(E$3:Q$3,E4:Q4)</f>
        <v>1.940572493091903E-3</v>
      </c>
      <c r="S4" s="17">
        <f t="shared" ref="S4:S67" si="3">EXP(-R4)</f>
        <v>0.99806130920032421</v>
      </c>
      <c r="T4" s="17">
        <f>SUM(S4:S67)</f>
        <v>7.0729858311195581</v>
      </c>
      <c r="U4" s="17">
        <f t="shared" ref="U4:U67" si="4">S4/T4</f>
        <v>0.14110890832116152</v>
      </c>
      <c r="V4" s="17">
        <f t="shared" ref="V4:V67" si="5">LN(U4)</f>
        <v>-1.9582232873100394</v>
      </c>
      <c r="W4" s="12">
        <f>SUMPRODUCT(V4:V67,B4:B67)</f>
        <v>-25315.336261929438</v>
      </c>
      <c r="X4" s="12"/>
      <c r="Y4" s="13" t="s">
        <v>91</v>
      </c>
      <c r="Z4" t="s">
        <v>25</v>
      </c>
      <c r="AA4" s="11">
        <f>B4</f>
        <v>936</v>
      </c>
      <c r="AB4">
        <f t="shared" ref="AB4:AB35" si="6">AD4*SUM(AA:AA)</f>
        <v>1058.5990302253538</v>
      </c>
      <c r="AC4" s="17">
        <f>AA4/SUM(AA:AA)</f>
        <v>0.12476672887230073</v>
      </c>
      <c r="AD4" s="17">
        <f>U4</f>
        <v>0.14110890832116152</v>
      </c>
    </row>
    <row r="5" spans="1:30" x14ac:dyDescent="0.25">
      <c r="A5" t="str">
        <f t="shared" si="1"/>
        <v>ae</v>
      </c>
      <c r="B5" s="11">
        <v>279</v>
      </c>
      <c r="C5" s="29" t="s">
        <v>0</v>
      </c>
      <c r="D5" s="29" t="s">
        <v>1</v>
      </c>
      <c r="E5" s="7">
        <v>1</v>
      </c>
      <c r="F5" s="22">
        <v>1</v>
      </c>
      <c r="M5" s="7">
        <v>1</v>
      </c>
      <c r="R5" s="17">
        <f t="shared" si="2"/>
        <v>1.090539782915583</v>
      </c>
      <c r="S5" s="17">
        <f t="shared" si="3"/>
        <v>0.33603505875964096</v>
      </c>
      <c r="T5" s="17">
        <f t="shared" ref="T5:T67" si="7">T4</f>
        <v>7.0729858311195581</v>
      </c>
      <c r="U5" s="17">
        <f t="shared" si="4"/>
        <v>4.7509646814385201E-2</v>
      </c>
      <c r="V5" s="17">
        <f t="shared" si="5"/>
        <v>-3.04682249773253</v>
      </c>
      <c r="Y5" t="s">
        <v>92</v>
      </c>
      <c r="Z5" t="s">
        <v>26</v>
      </c>
      <c r="AA5" s="11">
        <v>279</v>
      </c>
      <c r="AB5">
        <f t="shared" si="6"/>
        <v>356.41737040151776</v>
      </c>
      <c r="AC5" s="17">
        <f t="shared" ref="AC5:AC67" si="8">AA5/SUM(AA:AA)</f>
        <v>3.71900826446281E-2</v>
      </c>
      <c r="AD5" s="17">
        <f t="shared" ref="AD5:AD67" si="9">U5</f>
        <v>4.7509646814385201E-2</v>
      </c>
    </row>
    <row r="6" spans="1:30" x14ac:dyDescent="0.25">
      <c r="A6" t="str">
        <f t="shared" si="1"/>
        <v>ai</v>
      </c>
      <c r="B6" s="11">
        <v>546</v>
      </c>
      <c r="C6" s="29" t="s">
        <v>0</v>
      </c>
      <c r="D6" s="29" t="s">
        <v>3</v>
      </c>
      <c r="E6" s="7">
        <v>1</v>
      </c>
      <c r="H6" s="22">
        <v>1</v>
      </c>
      <c r="M6" s="7">
        <v>1</v>
      </c>
      <c r="R6" s="17">
        <f t="shared" si="2"/>
        <v>1.2749847807419785</v>
      </c>
      <c r="S6" s="17">
        <f t="shared" si="3"/>
        <v>0.27943522098577378</v>
      </c>
      <c r="T6" s="17">
        <f t="shared" si="7"/>
        <v>7.0729858311195581</v>
      </c>
      <c r="U6" s="17">
        <f t="shared" si="4"/>
        <v>3.9507391596392182E-2</v>
      </c>
      <c r="V6" s="17">
        <f t="shared" si="5"/>
        <v>-3.2312674955589258</v>
      </c>
      <c r="W6" s="14">
        <f>BAddClassicVHConst!W4</f>
        <v>-25720.536454920904</v>
      </c>
      <c r="X6" s="14" t="s">
        <v>97</v>
      </c>
      <c r="Y6" t="s">
        <v>92</v>
      </c>
      <c r="Z6" t="s">
        <v>27</v>
      </c>
      <c r="AA6" s="11">
        <v>546</v>
      </c>
      <c r="AB6">
        <f t="shared" si="6"/>
        <v>296.38445175613413</v>
      </c>
      <c r="AC6" s="17">
        <f t="shared" si="8"/>
        <v>7.2780591842175418E-2</v>
      </c>
      <c r="AD6" s="17">
        <f t="shared" si="9"/>
        <v>3.9507391596392182E-2</v>
      </c>
    </row>
    <row r="7" spans="1:30" x14ac:dyDescent="0.25">
      <c r="A7" t="str">
        <f t="shared" si="1"/>
        <v>aɯ</v>
      </c>
      <c r="B7" s="11">
        <v>517</v>
      </c>
      <c r="C7" s="29" t="s">
        <v>0</v>
      </c>
      <c r="D7" s="29" t="s">
        <v>23</v>
      </c>
      <c r="E7" s="7">
        <v>1</v>
      </c>
      <c r="G7" s="22">
        <v>1</v>
      </c>
      <c r="R7" s="17">
        <f t="shared" si="2"/>
        <v>1.160180968786992</v>
      </c>
      <c r="S7" s="17">
        <f t="shared" si="3"/>
        <v>0.3134294548016921</v>
      </c>
      <c r="T7" s="17">
        <f t="shared" si="7"/>
        <v>7.0729858311195581</v>
      </c>
      <c r="U7" s="17">
        <f t="shared" si="4"/>
        <v>4.43135985686091E-2</v>
      </c>
      <c r="V7" s="17">
        <f t="shared" si="5"/>
        <v>-3.1164636836039392</v>
      </c>
      <c r="W7" s="14">
        <f>W4-W6</f>
        <v>405.20019299146588</v>
      </c>
      <c r="X7" s="14" t="s">
        <v>24</v>
      </c>
      <c r="Y7" t="s">
        <v>91</v>
      </c>
      <c r="Z7" t="s">
        <v>28</v>
      </c>
      <c r="AA7" s="11">
        <v>517</v>
      </c>
      <c r="AB7">
        <f t="shared" si="6"/>
        <v>332.44061646170547</v>
      </c>
      <c r="AC7" s="17">
        <f t="shared" si="8"/>
        <v>6.89149560117302E-2</v>
      </c>
      <c r="AD7" s="17">
        <f t="shared" si="9"/>
        <v>4.43135985686091E-2</v>
      </c>
    </row>
    <row r="8" spans="1:30" x14ac:dyDescent="0.25">
      <c r="A8" t="str">
        <f t="shared" si="1"/>
        <v>ao</v>
      </c>
      <c r="B8" s="11">
        <v>130</v>
      </c>
      <c r="C8" s="29" t="s">
        <v>0</v>
      </c>
      <c r="D8" s="29" t="s">
        <v>4</v>
      </c>
      <c r="E8" s="7">
        <v>1</v>
      </c>
      <c r="I8" s="22">
        <v>1</v>
      </c>
      <c r="N8" s="22">
        <v>1</v>
      </c>
      <c r="O8" s="22">
        <v>1</v>
      </c>
      <c r="R8" s="17">
        <f t="shared" si="2"/>
        <v>2.3237746076672146</v>
      </c>
      <c r="S8" s="17">
        <f t="shared" si="3"/>
        <v>9.7903340579103951E-2</v>
      </c>
      <c r="T8" s="17">
        <f t="shared" si="7"/>
        <v>7.0729858311195581</v>
      </c>
      <c r="U8" s="17">
        <f t="shared" si="4"/>
        <v>1.3841868613443437E-2</v>
      </c>
      <c r="V8" s="17">
        <f t="shared" si="5"/>
        <v>-4.2800573224841614</v>
      </c>
      <c r="W8" s="14">
        <f>2*W7</f>
        <v>810.40038598293177</v>
      </c>
      <c r="X8" s="14" t="s">
        <v>98</v>
      </c>
      <c r="Y8" t="s">
        <v>92</v>
      </c>
      <c r="Z8" t="s">
        <v>29</v>
      </c>
      <c r="AA8" s="11">
        <v>130</v>
      </c>
      <c r="AB8">
        <f t="shared" si="6"/>
        <v>103.84169833805267</v>
      </c>
      <c r="AC8" s="17">
        <f t="shared" si="8"/>
        <v>1.7328712343375099E-2</v>
      </c>
      <c r="AD8" s="17">
        <f t="shared" si="9"/>
        <v>1.3841868613443437E-2</v>
      </c>
    </row>
    <row r="9" spans="1:30" x14ac:dyDescent="0.25">
      <c r="A9" t="str">
        <f t="shared" si="1"/>
        <v>aø</v>
      </c>
      <c r="B9" s="11">
        <v>16</v>
      </c>
      <c r="C9" s="29" t="s">
        <v>0</v>
      </c>
      <c r="D9" s="29" t="s">
        <v>5</v>
      </c>
      <c r="E9" s="7">
        <v>1</v>
      </c>
      <c r="J9" s="22">
        <v>1</v>
      </c>
      <c r="M9" s="7">
        <v>1</v>
      </c>
      <c r="N9" s="22">
        <v>1</v>
      </c>
      <c r="O9" s="22">
        <v>1</v>
      </c>
      <c r="P9" s="22">
        <v>1</v>
      </c>
      <c r="Q9" s="23">
        <v>1</v>
      </c>
      <c r="R9" s="17">
        <f t="shared" si="2"/>
        <v>5.0339282227565025</v>
      </c>
      <c r="S9" s="17">
        <f t="shared" si="3"/>
        <v>6.5131750500478734E-3</v>
      </c>
      <c r="T9" s="17">
        <f t="shared" si="7"/>
        <v>7.0729858311195581</v>
      </c>
      <c r="U9" s="17">
        <f t="shared" si="4"/>
        <v>9.208522688383395E-4</v>
      </c>
      <c r="V9" s="17">
        <f t="shared" si="5"/>
        <v>-6.9902109375734494</v>
      </c>
      <c r="W9" s="18">
        <v>1</v>
      </c>
      <c r="X9" s="15" t="s">
        <v>99</v>
      </c>
      <c r="Y9" t="s">
        <v>93</v>
      </c>
      <c r="Z9" t="s">
        <v>30</v>
      </c>
      <c r="AA9" s="11">
        <v>16</v>
      </c>
      <c r="AB9">
        <f t="shared" si="6"/>
        <v>6.9082337208252227</v>
      </c>
      <c r="AC9" s="17">
        <f t="shared" si="8"/>
        <v>2.1327645961077045E-3</v>
      </c>
      <c r="AD9" s="17">
        <f t="shared" si="9"/>
        <v>9.208522688383395E-4</v>
      </c>
    </row>
    <row r="10" spans="1:30" x14ac:dyDescent="0.25">
      <c r="A10" t="str">
        <f t="shared" si="1"/>
        <v>au</v>
      </c>
      <c r="B10" s="11">
        <v>219</v>
      </c>
      <c r="C10" s="29" t="s">
        <v>0</v>
      </c>
      <c r="D10" s="29" t="s">
        <v>6</v>
      </c>
      <c r="E10" s="7">
        <v>1</v>
      </c>
      <c r="K10" s="22">
        <v>1</v>
      </c>
      <c r="N10" s="22">
        <v>1</v>
      </c>
      <c r="R10" s="17">
        <f t="shared" si="2"/>
        <v>1.4520410973376627</v>
      </c>
      <c r="S10" s="17">
        <f t="shared" si="3"/>
        <v>0.23409199559010291</v>
      </c>
      <c r="T10" s="17">
        <f t="shared" si="7"/>
        <v>7.0729858311195581</v>
      </c>
      <c r="U10" s="17">
        <f t="shared" si="4"/>
        <v>3.3096630076671497E-2</v>
      </c>
      <c r="V10" s="17">
        <f t="shared" si="5"/>
        <v>-3.40832381215461</v>
      </c>
      <c r="W10" s="19">
        <f>CHIDIST(W8,W9)</f>
        <v>2.9569780563536198E-178</v>
      </c>
      <c r="X10" s="14" t="s">
        <v>19</v>
      </c>
      <c r="Y10" t="s">
        <v>92</v>
      </c>
      <c r="Z10" t="s">
        <v>31</v>
      </c>
      <c r="AA10" s="11">
        <v>219</v>
      </c>
      <c r="AB10">
        <f t="shared" si="6"/>
        <v>248.29091883518959</v>
      </c>
      <c r="AC10" s="17">
        <f t="shared" si="8"/>
        <v>2.9192215409224207E-2</v>
      </c>
      <c r="AD10" s="17">
        <f t="shared" si="9"/>
        <v>3.3096630076671497E-2</v>
      </c>
    </row>
    <row r="11" spans="1:30" x14ac:dyDescent="0.25">
      <c r="A11" t="str">
        <f t="shared" si="1"/>
        <v>ay</v>
      </c>
      <c r="B11" s="11">
        <v>15</v>
      </c>
      <c r="C11" s="29" t="s">
        <v>0</v>
      </c>
      <c r="D11" s="29" t="s">
        <v>7</v>
      </c>
      <c r="E11" s="7">
        <v>1</v>
      </c>
      <c r="L11" s="23">
        <v>1</v>
      </c>
      <c r="M11" s="7">
        <v>1</v>
      </c>
      <c r="N11" s="22">
        <v>1</v>
      </c>
      <c r="P11" s="22">
        <v>1</v>
      </c>
      <c r="Q11" s="23">
        <v>1</v>
      </c>
      <c r="R11" s="17">
        <f t="shared" si="2"/>
        <v>3.4300499662737272</v>
      </c>
      <c r="S11" s="17">
        <f t="shared" si="3"/>
        <v>3.2385322558587608E-2</v>
      </c>
      <c r="T11" s="17">
        <f t="shared" si="7"/>
        <v>7.0729858311195581</v>
      </c>
      <c r="U11" s="17">
        <f t="shared" si="4"/>
        <v>4.5787342618586087E-3</v>
      </c>
      <c r="V11" s="17">
        <f t="shared" si="5"/>
        <v>-5.386332681090674</v>
      </c>
      <c r="Y11" t="s">
        <v>93</v>
      </c>
      <c r="Z11" t="s">
        <v>32</v>
      </c>
      <c r="AA11" s="11">
        <v>15</v>
      </c>
      <c r="AB11">
        <f t="shared" si="6"/>
        <v>34.349664432463285</v>
      </c>
      <c r="AC11" s="17">
        <f t="shared" si="8"/>
        <v>1.9994668088509733E-3</v>
      </c>
      <c r="AD11" s="17">
        <f t="shared" si="9"/>
        <v>4.5787342618586087E-3</v>
      </c>
    </row>
    <row r="12" spans="1:30" x14ac:dyDescent="0.25">
      <c r="A12" t="str">
        <f t="shared" si="1"/>
        <v>ea</v>
      </c>
      <c r="B12" s="11">
        <v>345</v>
      </c>
      <c r="C12" s="29" t="s">
        <v>1</v>
      </c>
      <c r="D12" s="29" t="s">
        <v>0</v>
      </c>
      <c r="E12" s="7">
        <v>1</v>
      </c>
      <c r="F12" s="22">
        <v>1</v>
      </c>
      <c r="M12" s="7">
        <v>1</v>
      </c>
      <c r="R12" s="17">
        <f t="shared" si="2"/>
        <v>1.090539782915583</v>
      </c>
      <c r="S12" s="17">
        <f t="shared" si="3"/>
        <v>0.33603505875964096</v>
      </c>
      <c r="T12" s="17">
        <f t="shared" si="7"/>
        <v>7.0729858311195581</v>
      </c>
      <c r="U12" s="17">
        <f t="shared" si="4"/>
        <v>4.7509646814385201E-2</v>
      </c>
      <c r="V12" s="17">
        <f t="shared" si="5"/>
        <v>-3.04682249773253</v>
      </c>
      <c r="Y12" t="s">
        <v>92</v>
      </c>
      <c r="Z12" t="s">
        <v>33</v>
      </c>
      <c r="AA12" s="11">
        <v>345</v>
      </c>
      <c r="AB12">
        <f t="shared" si="6"/>
        <v>356.41737040151776</v>
      </c>
      <c r="AC12" s="17">
        <f t="shared" si="8"/>
        <v>4.5987736603572381E-2</v>
      </c>
      <c r="AD12" s="17">
        <f t="shared" si="9"/>
        <v>4.7509646814385201E-2</v>
      </c>
    </row>
    <row r="13" spans="1:30" x14ac:dyDescent="0.25">
      <c r="A13" t="str">
        <f t="shared" si="1"/>
        <v>ee</v>
      </c>
      <c r="B13" s="11">
        <v>492</v>
      </c>
      <c r="C13" s="29" t="s">
        <v>1</v>
      </c>
      <c r="D13" s="29" t="s">
        <v>1</v>
      </c>
      <c r="F13" s="22">
        <v>2</v>
      </c>
      <c r="R13" s="17">
        <f t="shared" si="2"/>
        <v>0.72534163816079222</v>
      </c>
      <c r="S13" s="17">
        <f t="shared" si="3"/>
        <v>0.4841591334615461</v>
      </c>
      <c r="T13" s="17">
        <f t="shared" si="7"/>
        <v>7.0729858311195581</v>
      </c>
      <c r="U13" s="17">
        <f t="shared" si="4"/>
        <v>6.8451873794424134E-2</v>
      </c>
      <c r="V13" s="17">
        <f t="shared" si="5"/>
        <v>-2.6816243529777393</v>
      </c>
      <c r="Y13" t="s">
        <v>91</v>
      </c>
      <c r="Z13" t="s">
        <v>34</v>
      </c>
      <c r="AA13" s="11">
        <v>492</v>
      </c>
      <c r="AB13">
        <f t="shared" si="6"/>
        <v>513.52595720576983</v>
      </c>
      <c r="AC13" s="17">
        <f t="shared" si="8"/>
        <v>6.5582511330311913E-2</v>
      </c>
      <c r="AD13" s="17">
        <f t="shared" si="9"/>
        <v>6.8451873794424134E-2</v>
      </c>
    </row>
    <row r="14" spans="1:30" x14ac:dyDescent="0.25">
      <c r="A14" t="str">
        <f t="shared" si="1"/>
        <v>ei</v>
      </c>
      <c r="B14" s="11">
        <v>589</v>
      </c>
      <c r="C14" s="29" t="s">
        <v>1</v>
      </c>
      <c r="D14" s="29" t="s">
        <v>3</v>
      </c>
      <c r="F14" s="22">
        <v>1</v>
      </c>
      <c r="H14" s="22">
        <v>1</v>
      </c>
      <c r="R14" s="17">
        <f t="shared" si="2"/>
        <v>0.90978663598718768</v>
      </c>
      <c r="S14" s="17">
        <f t="shared" si="3"/>
        <v>0.40261011738027869</v>
      </c>
      <c r="T14" s="17">
        <f t="shared" si="7"/>
        <v>7.0729858311195581</v>
      </c>
      <c r="U14" s="17">
        <f t="shared" si="4"/>
        <v>5.6922228743748374E-2</v>
      </c>
      <c r="V14" s="17">
        <f t="shared" si="5"/>
        <v>-2.8660693508041346</v>
      </c>
      <c r="Y14" t="s">
        <v>91</v>
      </c>
      <c r="Z14" t="s">
        <v>35</v>
      </c>
      <c r="AA14" s="11">
        <v>589</v>
      </c>
      <c r="AB14">
        <f t="shared" si="6"/>
        <v>427.03056003560027</v>
      </c>
      <c r="AC14" s="17">
        <f t="shared" si="8"/>
        <v>7.8512396694214878E-2</v>
      </c>
      <c r="AD14" s="17">
        <f t="shared" si="9"/>
        <v>5.6922228743748374E-2</v>
      </c>
    </row>
    <row r="15" spans="1:30" x14ac:dyDescent="0.25">
      <c r="A15" t="str">
        <f t="shared" si="1"/>
        <v>eɯ</v>
      </c>
      <c r="B15" s="11">
        <v>1</v>
      </c>
      <c r="C15" s="29" t="s">
        <v>1</v>
      </c>
      <c r="D15" s="29" t="s">
        <v>23</v>
      </c>
      <c r="F15" s="22">
        <v>1</v>
      </c>
      <c r="G15" s="22">
        <v>1</v>
      </c>
      <c r="M15" s="7">
        <v>1</v>
      </c>
      <c r="P15" s="22">
        <v>1</v>
      </c>
      <c r="Q15" s="23">
        <v>1</v>
      </c>
      <c r="R15" s="17">
        <f t="shared" si="2"/>
        <v>3.6319525381840281</v>
      </c>
      <c r="S15" s="17">
        <f t="shared" si="3"/>
        <v>2.6464461058681762E-2</v>
      </c>
      <c r="T15" s="17">
        <f t="shared" si="7"/>
        <v>7.0729858311195581</v>
      </c>
      <c r="U15" s="17">
        <f t="shared" si="4"/>
        <v>3.7416250633846944E-3</v>
      </c>
      <c r="V15" s="17">
        <f t="shared" si="5"/>
        <v>-5.5882352530009749</v>
      </c>
      <c r="Y15" t="s">
        <v>93</v>
      </c>
      <c r="Z15" t="s">
        <v>36</v>
      </c>
      <c r="AA15" s="11">
        <v>1</v>
      </c>
      <c r="AB15">
        <f t="shared" si="6"/>
        <v>28.069671225511978</v>
      </c>
      <c r="AC15" s="17">
        <f t="shared" si="8"/>
        <v>1.3329778725673153E-4</v>
      </c>
      <c r="AD15" s="17">
        <f t="shared" si="9"/>
        <v>3.7416250633846944E-3</v>
      </c>
    </row>
    <row r="16" spans="1:30" x14ac:dyDescent="0.25">
      <c r="A16" t="str">
        <f t="shared" si="1"/>
        <v>eo</v>
      </c>
      <c r="B16" s="11">
        <v>42</v>
      </c>
      <c r="C16" s="29" t="s">
        <v>1</v>
      </c>
      <c r="D16" s="29" t="s">
        <v>4</v>
      </c>
      <c r="F16" s="22">
        <v>1</v>
      </c>
      <c r="I16" s="22">
        <v>1</v>
      </c>
      <c r="M16" s="7">
        <v>1</v>
      </c>
      <c r="N16" s="22">
        <v>1</v>
      </c>
      <c r="O16" s="22">
        <v>1</v>
      </c>
      <c r="R16" s="17">
        <f t="shared" si="2"/>
        <v>3.4123738180897059</v>
      </c>
      <c r="S16" s="17">
        <f t="shared" si="3"/>
        <v>3.2962859596895829E-2</v>
      </c>
      <c r="T16" s="17">
        <f t="shared" si="7"/>
        <v>7.0729858311195581</v>
      </c>
      <c r="U16" s="17">
        <f t="shared" si="4"/>
        <v>4.6603881845580135E-3</v>
      </c>
      <c r="V16" s="17">
        <f t="shared" si="5"/>
        <v>-5.3686565329066527</v>
      </c>
      <c r="Y16" t="s">
        <v>92</v>
      </c>
      <c r="Z16" t="s">
        <v>37</v>
      </c>
      <c r="AA16" s="11">
        <v>42</v>
      </c>
      <c r="AB16">
        <f t="shared" si="6"/>
        <v>34.962232160554215</v>
      </c>
      <c r="AC16" s="17">
        <f t="shared" si="8"/>
        <v>5.5985070647827243E-3</v>
      </c>
      <c r="AD16" s="17">
        <f t="shared" si="9"/>
        <v>4.6603881845580135E-3</v>
      </c>
    </row>
    <row r="17" spans="1:30" x14ac:dyDescent="0.25">
      <c r="A17" t="str">
        <f t="shared" si="1"/>
        <v>eø</v>
      </c>
      <c r="B17" s="11">
        <v>5</v>
      </c>
      <c r="C17" s="29" t="s">
        <v>1</v>
      </c>
      <c r="D17" s="29" t="s">
        <v>5</v>
      </c>
      <c r="F17" s="22">
        <v>1</v>
      </c>
      <c r="J17" s="22">
        <v>1</v>
      </c>
      <c r="N17" s="22">
        <v>1</v>
      </c>
      <c r="O17" s="22">
        <v>1</v>
      </c>
      <c r="P17" s="22">
        <v>1</v>
      </c>
      <c r="Q17" s="23">
        <v>1</v>
      </c>
      <c r="R17" s="17">
        <f t="shared" si="2"/>
        <v>4.6687300780017118</v>
      </c>
      <c r="S17" s="17">
        <f t="shared" si="3"/>
        <v>9.3841791387907318E-3</v>
      </c>
      <c r="T17" s="17">
        <f t="shared" si="7"/>
        <v>7.0729858311195581</v>
      </c>
      <c r="U17" s="17">
        <f t="shared" si="4"/>
        <v>1.3267634578741044E-3</v>
      </c>
      <c r="V17" s="17">
        <f t="shared" si="5"/>
        <v>-6.6250127928186586</v>
      </c>
      <c r="Y17" t="s">
        <v>93</v>
      </c>
      <c r="Z17" t="s">
        <v>38</v>
      </c>
      <c r="AA17" s="11">
        <v>5</v>
      </c>
      <c r="AB17">
        <f t="shared" si="6"/>
        <v>9.9533794609715311</v>
      </c>
      <c r="AC17" s="17">
        <f t="shared" si="8"/>
        <v>6.6648893628365772E-4</v>
      </c>
      <c r="AD17" s="17">
        <f t="shared" si="9"/>
        <v>1.3267634578741044E-3</v>
      </c>
    </row>
    <row r="18" spans="1:30" x14ac:dyDescent="0.25">
      <c r="A18" t="str">
        <f t="shared" si="1"/>
        <v>eu</v>
      </c>
      <c r="B18" s="11">
        <v>97</v>
      </c>
      <c r="C18" s="29" t="s">
        <v>1</v>
      </c>
      <c r="D18" s="29" t="s">
        <v>6</v>
      </c>
      <c r="F18" s="22">
        <v>1</v>
      </c>
      <c r="K18" s="22">
        <v>1</v>
      </c>
      <c r="M18" s="7">
        <v>1</v>
      </c>
      <c r="N18" s="22">
        <v>1</v>
      </c>
      <c r="R18" s="17">
        <f t="shared" si="2"/>
        <v>2.5406403077601536</v>
      </c>
      <c r="S18" s="17">
        <f t="shared" si="3"/>
        <v>7.8815917186799908E-2</v>
      </c>
      <c r="T18" s="17">
        <f t="shared" si="7"/>
        <v>7.0729858311195581</v>
      </c>
      <c r="U18" s="17">
        <f t="shared" si="4"/>
        <v>1.1143231312584774E-2</v>
      </c>
      <c r="V18" s="17">
        <f t="shared" si="5"/>
        <v>-4.4969230225771009</v>
      </c>
      <c r="Y18" t="s">
        <v>92</v>
      </c>
      <c r="Z18" t="s">
        <v>39</v>
      </c>
      <c r="AA18" s="11">
        <v>97</v>
      </c>
      <c r="AB18">
        <f t="shared" si="6"/>
        <v>83.596521307010974</v>
      </c>
      <c r="AC18" s="17">
        <f t="shared" si="8"/>
        <v>1.2929885363902958E-2</v>
      </c>
      <c r="AD18" s="17">
        <f t="shared" si="9"/>
        <v>1.1143231312584774E-2</v>
      </c>
    </row>
    <row r="19" spans="1:30" x14ac:dyDescent="0.25">
      <c r="A19" t="str">
        <f t="shared" si="1"/>
        <v>ey</v>
      </c>
      <c r="B19" s="11">
        <v>18</v>
      </c>
      <c r="C19" s="29" t="s">
        <v>1</v>
      </c>
      <c r="D19" s="29" t="s">
        <v>7</v>
      </c>
      <c r="F19" s="22">
        <v>1</v>
      </c>
      <c r="L19" s="23">
        <v>1</v>
      </c>
      <c r="N19" s="22">
        <v>1</v>
      </c>
      <c r="P19" s="22">
        <v>1</v>
      </c>
      <c r="Q19" s="23">
        <v>1</v>
      </c>
      <c r="R19" s="17">
        <f t="shared" si="2"/>
        <v>3.0648518215189364</v>
      </c>
      <c r="S19" s="17">
        <f t="shared" si="3"/>
        <v>4.6660755472106172E-2</v>
      </c>
      <c r="T19" s="17">
        <f t="shared" si="7"/>
        <v>7.0729858311195581</v>
      </c>
      <c r="U19" s="17">
        <f t="shared" si="4"/>
        <v>6.5970378827579813E-3</v>
      </c>
      <c r="V19" s="17">
        <f t="shared" si="5"/>
        <v>-5.0211345363358841</v>
      </c>
      <c r="W19" s="12"/>
      <c r="Y19" t="s">
        <v>93</v>
      </c>
      <c r="Z19" t="s">
        <v>40</v>
      </c>
      <c r="AA19" s="11">
        <v>18</v>
      </c>
      <c r="AB19">
        <f t="shared" si="6"/>
        <v>49.490978196450378</v>
      </c>
      <c r="AC19" s="17">
        <f t="shared" si="8"/>
        <v>2.3993601706211675E-3</v>
      </c>
      <c r="AD19" s="17">
        <f t="shared" si="9"/>
        <v>6.5970378827579813E-3</v>
      </c>
    </row>
    <row r="20" spans="1:30" x14ac:dyDescent="0.25">
      <c r="A20" t="str">
        <f t="shared" si="1"/>
        <v>ia</v>
      </c>
      <c r="B20" s="11">
        <v>349</v>
      </c>
      <c r="C20" s="29" t="s">
        <v>3</v>
      </c>
      <c r="D20" s="29" t="s">
        <v>0</v>
      </c>
      <c r="E20" s="7">
        <v>1</v>
      </c>
      <c r="H20" s="22">
        <v>1</v>
      </c>
      <c r="M20" s="7">
        <v>1</v>
      </c>
      <c r="R20" s="17">
        <f t="shared" si="2"/>
        <v>1.2749847807419785</v>
      </c>
      <c r="S20" s="17">
        <f t="shared" si="3"/>
        <v>0.27943522098577378</v>
      </c>
      <c r="T20" s="17">
        <f t="shared" si="7"/>
        <v>7.0729858311195581</v>
      </c>
      <c r="U20" s="17">
        <f t="shared" si="4"/>
        <v>3.9507391596392182E-2</v>
      </c>
      <c r="V20" s="17">
        <f t="shared" si="5"/>
        <v>-3.2312674955589258</v>
      </c>
      <c r="Y20" t="s">
        <v>92</v>
      </c>
      <c r="Z20" t="s">
        <v>41</v>
      </c>
      <c r="AA20" s="11">
        <v>349</v>
      </c>
      <c r="AB20">
        <f t="shared" si="6"/>
        <v>296.38445175613413</v>
      </c>
      <c r="AC20" s="17">
        <f t="shared" si="8"/>
        <v>4.6520927752599306E-2</v>
      </c>
      <c r="AD20" s="17">
        <f t="shared" si="9"/>
        <v>3.9507391596392182E-2</v>
      </c>
    </row>
    <row r="21" spans="1:30" x14ac:dyDescent="0.25">
      <c r="A21" t="str">
        <f t="shared" si="1"/>
        <v>ie</v>
      </c>
      <c r="B21" s="11">
        <v>285</v>
      </c>
      <c r="C21" s="29" t="s">
        <v>3</v>
      </c>
      <c r="D21" s="29" t="s">
        <v>1</v>
      </c>
      <c r="F21" s="22">
        <v>1</v>
      </c>
      <c r="H21" s="22">
        <v>1</v>
      </c>
      <c r="R21" s="17">
        <f t="shared" si="2"/>
        <v>0.90978663598718768</v>
      </c>
      <c r="S21" s="17">
        <f t="shared" si="3"/>
        <v>0.40261011738027869</v>
      </c>
      <c r="T21" s="17">
        <f t="shared" si="7"/>
        <v>7.0729858311195581</v>
      </c>
      <c r="U21" s="17">
        <f t="shared" si="4"/>
        <v>5.6922228743748374E-2</v>
      </c>
      <c r="V21" s="17">
        <f t="shared" si="5"/>
        <v>-2.8660693508041346</v>
      </c>
      <c r="Y21" t="s">
        <v>91</v>
      </c>
      <c r="Z21" t="s">
        <v>42</v>
      </c>
      <c r="AA21" s="11">
        <v>285</v>
      </c>
      <c r="AB21">
        <f t="shared" si="6"/>
        <v>427.03056003560027</v>
      </c>
      <c r="AC21" s="17">
        <f t="shared" si="8"/>
        <v>3.7989869368168491E-2</v>
      </c>
      <c r="AD21" s="17">
        <f t="shared" si="9"/>
        <v>5.6922228743748374E-2</v>
      </c>
    </row>
    <row r="22" spans="1:30" x14ac:dyDescent="0.25">
      <c r="A22" t="str">
        <f t="shared" si="1"/>
        <v>ii</v>
      </c>
      <c r="B22" s="11">
        <v>272</v>
      </c>
      <c r="C22" s="29" t="s">
        <v>3</v>
      </c>
      <c r="D22" s="29" t="s">
        <v>3</v>
      </c>
      <c r="H22" s="22">
        <v>2</v>
      </c>
      <c r="R22" s="17">
        <f t="shared" si="2"/>
        <v>1.0942316338135831</v>
      </c>
      <c r="S22" s="17">
        <f t="shared" si="3"/>
        <v>0.33479675464975195</v>
      </c>
      <c r="T22" s="17">
        <f t="shared" si="7"/>
        <v>7.0729858311195581</v>
      </c>
      <c r="U22" s="17">
        <f t="shared" si="4"/>
        <v>4.733457165667164E-2</v>
      </c>
      <c r="V22" s="17">
        <f t="shared" si="5"/>
        <v>-3.0505143486305304</v>
      </c>
      <c r="Y22" t="s">
        <v>91</v>
      </c>
      <c r="Z22" t="s">
        <v>43</v>
      </c>
      <c r="AA22" s="11">
        <v>272</v>
      </c>
      <c r="AB22">
        <f t="shared" si="6"/>
        <v>355.10395656835067</v>
      </c>
      <c r="AC22" s="17">
        <f t="shared" si="8"/>
        <v>3.625699813383098E-2</v>
      </c>
      <c r="AD22" s="17">
        <f t="shared" si="9"/>
        <v>4.733457165667164E-2</v>
      </c>
    </row>
    <row r="23" spans="1:30" x14ac:dyDescent="0.25">
      <c r="A23" t="str">
        <f t="shared" si="1"/>
        <v>iɯ</v>
      </c>
      <c r="B23" s="11">
        <v>0</v>
      </c>
      <c r="C23" s="29" t="s">
        <v>3</v>
      </c>
      <c r="D23" s="29" t="s">
        <v>23</v>
      </c>
      <c r="G23" s="22">
        <v>1</v>
      </c>
      <c r="H23" s="22">
        <v>1</v>
      </c>
      <c r="M23" s="7">
        <v>1</v>
      </c>
      <c r="P23" s="22">
        <v>1</v>
      </c>
      <c r="Q23" s="23">
        <v>1</v>
      </c>
      <c r="R23" s="17">
        <f t="shared" si="2"/>
        <v>3.816397536010423</v>
      </c>
      <c r="S23" s="17">
        <f t="shared" si="3"/>
        <v>2.2006937465092635E-2</v>
      </c>
      <c r="T23" s="17">
        <f t="shared" si="7"/>
        <v>7.0729858311195581</v>
      </c>
      <c r="U23" s="17">
        <f t="shared" si="4"/>
        <v>3.1114069772721761E-3</v>
      </c>
      <c r="V23" s="17">
        <f t="shared" si="5"/>
        <v>-5.7726802508273698</v>
      </c>
      <c r="Y23" t="s">
        <v>93</v>
      </c>
      <c r="Z23" t="s">
        <v>44</v>
      </c>
      <c r="AA23" s="11">
        <v>0</v>
      </c>
      <c r="AB23">
        <f t="shared" si="6"/>
        <v>23.341775143495866</v>
      </c>
      <c r="AC23" s="17">
        <f t="shared" si="8"/>
        <v>0</v>
      </c>
      <c r="AD23" s="17">
        <f t="shared" si="9"/>
        <v>3.1114069772721761E-3</v>
      </c>
    </row>
    <row r="24" spans="1:30" x14ac:dyDescent="0.25">
      <c r="A24" t="str">
        <f t="shared" si="1"/>
        <v>io</v>
      </c>
      <c r="B24" s="11">
        <v>69</v>
      </c>
      <c r="C24" s="29" t="s">
        <v>3</v>
      </c>
      <c r="D24" s="29" t="s">
        <v>4</v>
      </c>
      <c r="H24" s="22">
        <v>1</v>
      </c>
      <c r="I24" s="22">
        <v>1</v>
      </c>
      <c r="M24" s="7">
        <v>1</v>
      </c>
      <c r="N24" s="22">
        <v>1</v>
      </c>
      <c r="O24" s="22">
        <v>1</v>
      </c>
      <c r="R24" s="17">
        <f t="shared" si="2"/>
        <v>3.5968188159161012</v>
      </c>
      <c r="S24" s="17">
        <f t="shared" si="3"/>
        <v>2.7410782642087506E-2</v>
      </c>
      <c r="T24" s="17">
        <f t="shared" si="7"/>
        <v>7.0729858311195581</v>
      </c>
      <c r="U24" s="17">
        <f t="shared" si="4"/>
        <v>3.8754188537302287E-3</v>
      </c>
      <c r="V24" s="17">
        <f t="shared" si="5"/>
        <v>-5.5531015307330485</v>
      </c>
      <c r="Y24" t="s">
        <v>92</v>
      </c>
      <c r="Z24" t="s">
        <v>45</v>
      </c>
      <c r="AA24" s="11">
        <v>69</v>
      </c>
      <c r="AB24">
        <f t="shared" si="6"/>
        <v>29.073392240684175</v>
      </c>
      <c r="AC24" s="17">
        <f t="shared" si="8"/>
        <v>9.1975473207144762E-3</v>
      </c>
      <c r="AD24" s="17">
        <f t="shared" si="9"/>
        <v>3.8754188537302287E-3</v>
      </c>
    </row>
    <row r="25" spans="1:30" x14ac:dyDescent="0.25">
      <c r="A25" t="str">
        <f t="shared" si="1"/>
        <v>iø</v>
      </c>
      <c r="B25" s="11">
        <v>6</v>
      </c>
      <c r="C25" s="29" t="s">
        <v>3</v>
      </c>
      <c r="D25" s="29" t="s">
        <v>5</v>
      </c>
      <c r="H25" s="22">
        <v>1</v>
      </c>
      <c r="J25" s="22">
        <v>1</v>
      </c>
      <c r="N25" s="22">
        <v>1</v>
      </c>
      <c r="O25" s="22">
        <v>1</v>
      </c>
      <c r="P25" s="22">
        <v>1</v>
      </c>
      <c r="Q25" s="23">
        <v>1</v>
      </c>
      <c r="R25" s="17">
        <f t="shared" si="2"/>
        <v>4.8531750758281076</v>
      </c>
      <c r="S25" s="17">
        <f t="shared" si="3"/>
        <v>7.8035612745208597E-3</v>
      </c>
      <c r="T25" s="17">
        <f t="shared" si="7"/>
        <v>7.0729858311195581</v>
      </c>
      <c r="U25" s="17">
        <f t="shared" si="4"/>
        <v>1.1032909524838765E-3</v>
      </c>
      <c r="V25" s="17">
        <f t="shared" si="5"/>
        <v>-6.8094577906450544</v>
      </c>
      <c r="Y25" t="s">
        <v>93</v>
      </c>
      <c r="Z25" t="s">
        <v>46</v>
      </c>
      <c r="AA25" s="11">
        <v>6</v>
      </c>
      <c r="AB25">
        <f t="shared" si="6"/>
        <v>8.2768887255340413</v>
      </c>
      <c r="AC25" s="17">
        <f t="shared" si="8"/>
        <v>7.997867235403892E-4</v>
      </c>
      <c r="AD25" s="17">
        <f t="shared" si="9"/>
        <v>1.1032909524838765E-3</v>
      </c>
    </row>
    <row r="26" spans="1:30" x14ac:dyDescent="0.25">
      <c r="A26" t="str">
        <f t="shared" si="1"/>
        <v>iu</v>
      </c>
      <c r="B26" s="11">
        <v>7</v>
      </c>
      <c r="C26" s="29" t="s">
        <v>3</v>
      </c>
      <c r="D26" s="29" t="s">
        <v>6</v>
      </c>
      <c r="H26" s="22">
        <v>1</v>
      </c>
      <c r="K26" s="22">
        <v>1</v>
      </c>
      <c r="M26" s="7">
        <v>1</v>
      </c>
      <c r="N26" s="22">
        <v>1</v>
      </c>
      <c r="R26" s="17">
        <f t="shared" si="2"/>
        <v>2.7250853055865489</v>
      </c>
      <c r="S26" s="17">
        <f t="shared" si="3"/>
        <v>6.5540611499239912E-2</v>
      </c>
      <c r="T26" s="17">
        <f t="shared" si="7"/>
        <v>7.0729858311195581</v>
      </c>
      <c r="U26" s="17">
        <f t="shared" si="4"/>
        <v>9.2663286855285149E-3</v>
      </c>
      <c r="V26" s="17">
        <f t="shared" si="5"/>
        <v>-4.6813680204034958</v>
      </c>
      <c r="Y26" t="s">
        <v>92</v>
      </c>
      <c r="Z26" t="s">
        <v>47</v>
      </c>
      <c r="AA26" s="11">
        <v>7</v>
      </c>
      <c r="AB26">
        <f t="shared" si="6"/>
        <v>69.515997798834917</v>
      </c>
      <c r="AC26" s="17">
        <f t="shared" si="8"/>
        <v>9.3308451079712079E-4</v>
      </c>
      <c r="AD26" s="17">
        <f t="shared" si="9"/>
        <v>9.2663286855285149E-3</v>
      </c>
    </row>
    <row r="27" spans="1:30" x14ac:dyDescent="0.25">
      <c r="A27" t="str">
        <f t="shared" si="1"/>
        <v>iy</v>
      </c>
      <c r="B27" s="11">
        <v>5</v>
      </c>
      <c r="C27" s="29" t="s">
        <v>3</v>
      </c>
      <c r="D27" s="29" t="s">
        <v>7</v>
      </c>
      <c r="H27" s="22">
        <v>1</v>
      </c>
      <c r="L27" s="23">
        <v>1</v>
      </c>
      <c r="N27" s="22">
        <v>1</v>
      </c>
      <c r="P27" s="22">
        <v>1</v>
      </c>
      <c r="R27" s="17">
        <f t="shared" si="2"/>
        <v>3.2492968193453313</v>
      </c>
      <c r="S27" s="17">
        <f t="shared" si="3"/>
        <v>3.8801482693022922E-2</v>
      </c>
      <c r="T27" s="17">
        <f t="shared" si="7"/>
        <v>7.0729858311195581</v>
      </c>
      <c r="U27" s="17">
        <f t="shared" si="4"/>
        <v>5.4858702702761065E-3</v>
      </c>
      <c r="V27" s="17">
        <f t="shared" si="5"/>
        <v>-5.205579534162279</v>
      </c>
      <c r="Y27" t="s">
        <v>92</v>
      </c>
      <c r="Z27" t="s">
        <v>48</v>
      </c>
      <c r="AA27" s="11">
        <v>5</v>
      </c>
      <c r="AB27">
        <f t="shared" si="6"/>
        <v>41.154998767611353</v>
      </c>
      <c r="AC27" s="17">
        <f t="shared" si="8"/>
        <v>6.6648893628365772E-4</v>
      </c>
      <c r="AD27" s="17">
        <f t="shared" si="9"/>
        <v>5.4858702702761065E-3</v>
      </c>
    </row>
    <row r="28" spans="1:30" x14ac:dyDescent="0.25">
      <c r="A28" t="str">
        <f t="shared" si="1"/>
        <v>ɯa</v>
      </c>
      <c r="B28" s="11">
        <v>149</v>
      </c>
      <c r="C28" s="29" t="s">
        <v>23</v>
      </c>
      <c r="D28" s="29" t="s">
        <v>0</v>
      </c>
      <c r="E28" s="7">
        <v>1</v>
      </c>
      <c r="G28" s="22">
        <v>1</v>
      </c>
      <c r="R28" s="17">
        <f t="shared" si="2"/>
        <v>1.160180968786992</v>
      </c>
      <c r="S28" s="17">
        <f t="shared" si="3"/>
        <v>0.3134294548016921</v>
      </c>
      <c r="T28" s="17">
        <f t="shared" si="7"/>
        <v>7.0729858311195581</v>
      </c>
      <c r="U28" s="17">
        <f t="shared" si="4"/>
        <v>4.43135985686091E-2</v>
      </c>
      <c r="V28" s="17">
        <f t="shared" si="5"/>
        <v>-3.1164636836039392</v>
      </c>
      <c r="Y28" t="s">
        <v>91</v>
      </c>
      <c r="Z28" t="s">
        <v>49</v>
      </c>
      <c r="AA28" s="11">
        <v>149</v>
      </c>
      <c r="AB28">
        <f t="shared" si="6"/>
        <v>332.44061646170547</v>
      </c>
      <c r="AC28" s="17">
        <f t="shared" si="8"/>
        <v>1.9861370301252998E-2</v>
      </c>
      <c r="AD28" s="17">
        <f t="shared" si="9"/>
        <v>4.43135985686091E-2</v>
      </c>
    </row>
    <row r="29" spans="1:30" x14ac:dyDescent="0.25">
      <c r="A29" t="str">
        <f t="shared" si="1"/>
        <v>ɯe</v>
      </c>
      <c r="B29" s="11">
        <v>11</v>
      </c>
      <c r="C29" s="29" t="s">
        <v>23</v>
      </c>
      <c r="D29" s="29" t="s">
        <v>1</v>
      </c>
      <c r="F29" s="22">
        <v>1</v>
      </c>
      <c r="G29" s="22">
        <v>1</v>
      </c>
      <c r="M29" s="7">
        <v>1</v>
      </c>
      <c r="P29" s="22">
        <v>1</v>
      </c>
      <c r="Q29" s="23">
        <v>1</v>
      </c>
      <c r="R29" s="17">
        <f t="shared" si="2"/>
        <v>3.6319525381840281</v>
      </c>
      <c r="S29" s="17">
        <f t="shared" si="3"/>
        <v>2.6464461058681762E-2</v>
      </c>
      <c r="T29" s="17">
        <f t="shared" si="7"/>
        <v>7.0729858311195581</v>
      </c>
      <c r="U29" s="17">
        <f t="shared" si="4"/>
        <v>3.7416250633846944E-3</v>
      </c>
      <c r="V29" s="17">
        <f t="shared" si="5"/>
        <v>-5.5882352530009749</v>
      </c>
      <c r="Y29" t="s">
        <v>93</v>
      </c>
      <c r="Z29" t="s">
        <v>50</v>
      </c>
      <c r="AA29" s="11">
        <v>11</v>
      </c>
      <c r="AB29">
        <f t="shared" si="6"/>
        <v>28.069671225511978</v>
      </c>
      <c r="AC29" s="17">
        <f t="shared" si="8"/>
        <v>1.4662756598240469E-3</v>
      </c>
      <c r="AD29" s="17">
        <f t="shared" si="9"/>
        <v>3.7416250633846944E-3</v>
      </c>
    </row>
    <row r="30" spans="1:30" x14ac:dyDescent="0.25">
      <c r="A30" t="str">
        <f t="shared" si="1"/>
        <v>ɯi</v>
      </c>
      <c r="B30" s="11">
        <v>11</v>
      </c>
      <c r="C30" s="29" t="s">
        <v>23</v>
      </c>
      <c r="D30" s="29" t="s">
        <v>3</v>
      </c>
      <c r="G30" s="22">
        <v>1</v>
      </c>
      <c r="H30" s="22">
        <v>1</v>
      </c>
      <c r="M30" s="7">
        <v>1</v>
      </c>
      <c r="P30" s="22">
        <v>1</v>
      </c>
      <c r="Q30" s="23">
        <v>1</v>
      </c>
      <c r="R30" s="17">
        <f t="shared" si="2"/>
        <v>3.816397536010423</v>
      </c>
      <c r="S30" s="17">
        <f t="shared" si="3"/>
        <v>2.2006937465092635E-2</v>
      </c>
      <c r="T30" s="17">
        <f t="shared" si="7"/>
        <v>7.0729858311195581</v>
      </c>
      <c r="U30" s="17">
        <f t="shared" si="4"/>
        <v>3.1114069772721761E-3</v>
      </c>
      <c r="V30" s="17">
        <f t="shared" si="5"/>
        <v>-5.7726802508273698</v>
      </c>
      <c r="Y30" t="s">
        <v>93</v>
      </c>
      <c r="Z30" t="s">
        <v>51</v>
      </c>
      <c r="AA30" s="11">
        <v>11</v>
      </c>
      <c r="AB30">
        <f t="shared" si="6"/>
        <v>23.341775143495866</v>
      </c>
      <c r="AC30" s="17">
        <f t="shared" si="8"/>
        <v>1.4662756598240469E-3</v>
      </c>
      <c r="AD30" s="17">
        <f t="shared" si="9"/>
        <v>3.1114069772721761E-3</v>
      </c>
    </row>
    <row r="31" spans="1:30" x14ac:dyDescent="0.25">
      <c r="A31" t="str">
        <f t="shared" si="1"/>
        <v>ɯɯ</v>
      </c>
      <c r="B31" s="11">
        <v>177</v>
      </c>
      <c r="C31" s="29" t="s">
        <v>23</v>
      </c>
      <c r="D31" s="29" t="s">
        <v>23</v>
      </c>
      <c r="G31" s="22">
        <v>2</v>
      </c>
      <c r="R31" s="17">
        <f t="shared" si="2"/>
        <v>2.318421365080892</v>
      </c>
      <c r="S31" s="17">
        <f t="shared" si="3"/>
        <v>9.8428846235906184E-2</v>
      </c>
      <c r="T31" s="17">
        <f t="shared" si="7"/>
        <v>7.0729858311195581</v>
      </c>
      <c r="U31" s="17">
        <f t="shared" si="4"/>
        <v>1.3916166183005944E-2</v>
      </c>
      <c r="V31" s="17">
        <f t="shared" si="5"/>
        <v>-4.2747040798978393</v>
      </c>
      <c r="Y31" t="s">
        <v>91</v>
      </c>
      <c r="Z31" t="s">
        <v>52</v>
      </c>
      <c r="AA31" s="11">
        <v>177</v>
      </c>
      <c r="AB31">
        <f t="shared" si="6"/>
        <v>104.39907870491059</v>
      </c>
      <c r="AC31" s="17">
        <f t="shared" si="8"/>
        <v>2.3593708344441484E-2</v>
      </c>
      <c r="AD31" s="17">
        <f t="shared" si="9"/>
        <v>1.3916166183005944E-2</v>
      </c>
    </row>
    <row r="32" spans="1:30" x14ac:dyDescent="0.25">
      <c r="A32" t="str">
        <f t="shared" si="1"/>
        <v>ɯo</v>
      </c>
      <c r="B32" s="11">
        <v>3</v>
      </c>
      <c r="C32" s="29" t="s">
        <v>23</v>
      </c>
      <c r="D32" s="29" t="s">
        <v>4</v>
      </c>
      <c r="G32" s="22">
        <v>1</v>
      </c>
      <c r="I32" s="22">
        <v>1</v>
      </c>
      <c r="N32" s="22">
        <v>1</v>
      </c>
      <c r="O32" s="22">
        <v>1</v>
      </c>
      <c r="P32" s="22">
        <v>1</v>
      </c>
      <c r="Q32" s="23">
        <v>1</v>
      </c>
      <c r="R32" s="17">
        <f t="shared" si="2"/>
        <v>4.865187362935659</v>
      </c>
      <c r="S32" s="17">
        <f t="shared" si="3"/>
        <v>7.7103834160465274E-3</v>
      </c>
      <c r="T32" s="17">
        <f t="shared" si="7"/>
        <v>7.0729858311195581</v>
      </c>
      <c r="U32" s="17">
        <f t="shared" si="4"/>
        <v>1.0901171867364081E-3</v>
      </c>
      <c r="V32" s="17">
        <f t="shared" si="5"/>
        <v>-6.8214700777526058</v>
      </c>
      <c r="Y32" t="s">
        <v>93</v>
      </c>
      <c r="Z32" t="s">
        <v>53</v>
      </c>
      <c r="AA32" s="11">
        <v>3</v>
      </c>
      <c r="AB32">
        <f t="shared" si="6"/>
        <v>8.1780591348965341</v>
      </c>
      <c r="AC32" s="17">
        <f t="shared" si="8"/>
        <v>3.998933617701946E-4</v>
      </c>
      <c r="AD32" s="17">
        <f t="shared" si="9"/>
        <v>1.0901171867364081E-3</v>
      </c>
    </row>
    <row r="33" spans="1:30" x14ac:dyDescent="0.25">
      <c r="A33" t="str">
        <f t="shared" si="1"/>
        <v>ɯø</v>
      </c>
      <c r="B33" s="11">
        <v>0</v>
      </c>
      <c r="C33" s="29" t="s">
        <v>23</v>
      </c>
      <c r="D33" s="29" t="s">
        <v>5</v>
      </c>
      <c r="G33" s="22">
        <v>1</v>
      </c>
      <c r="J33" s="22">
        <v>1</v>
      </c>
      <c r="M33" s="7">
        <v>1</v>
      </c>
      <c r="N33" s="22">
        <v>1</v>
      </c>
      <c r="O33" s="22">
        <v>1</v>
      </c>
      <c r="P33" s="22">
        <v>2</v>
      </c>
      <c r="Q33" s="23">
        <v>2</v>
      </c>
      <c r="R33" s="17">
        <f t="shared" si="2"/>
        <v>7.575340978024947</v>
      </c>
      <c r="S33" s="17">
        <f t="shared" si="3"/>
        <v>5.1294548883264223E-4</v>
      </c>
      <c r="T33" s="17">
        <f t="shared" si="7"/>
        <v>7.0729858311195581</v>
      </c>
      <c r="U33" s="17">
        <f t="shared" si="4"/>
        <v>7.2521775255903479E-5</v>
      </c>
      <c r="V33" s="17">
        <f t="shared" si="5"/>
        <v>-9.5316236928418938</v>
      </c>
      <c r="Y33" t="s">
        <v>93</v>
      </c>
      <c r="Z33" t="s">
        <v>54</v>
      </c>
      <c r="AA33" s="11">
        <v>0</v>
      </c>
      <c r="AB33">
        <f t="shared" si="6"/>
        <v>0.54405835796978785</v>
      </c>
      <c r="AC33" s="17">
        <f t="shared" si="8"/>
        <v>0</v>
      </c>
      <c r="AD33" s="17">
        <f t="shared" si="9"/>
        <v>7.2521775255903479E-5</v>
      </c>
    </row>
    <row r="34" spans="1:30" x14ac:dyDescent="0.25">
      <c r="A34" t="str">
        <f t="shared" si="1"/>
        <v>ɯu</v>
      </c>
      <c r="B34" s="11">
        <v>0</v>
      </c>
      <c r="C34" s="29" t="s">
        <v>23</v>
      </c>
      <c r="D34" s="29" t="s">
        <v>6</v>
      </c>
      <c r="G34" s="22">
        <v>1</v>
      </c>
      <c r="K34" s="22">
        <v>1</v>
      </c>
      <c r="N34" s="22">
        <v>1</v>
      </c>
      <c r="P34" s="22">
        <v>1</v>
      </c>
      <c r="Q34" s="23">
        <v>1</v>
      </c>
      <c r="R34" s="17">
        <f t="shared" si="2"/>
        <v>3.9934538526061072</v>
      </c>
      <c r="S34" s="17">
        <f t="shared" si="3"/>
        <v>1.8435929049518098E-2</v>
      </c>
      <c r="T34" s="17">
        <f t="shared" si="7"/>
        <v>7.0729858311195581</v>
      </c>
      <c r="U34" s="17">
        <f t="shared" si="4"/>
        <v>2.6065270721177085E-3</v>
      </c>
      <c r="V34" s="17">
        <f t="shared" si="5"/>
        <v>-5.949736567423054</v>
      </c>
      <c r="Y34" t="s">
        <v>93</v>
      </c>
      <c r="Z34" t="s">
        <v>55</v>
      </c>
      <c r="AA34" s="11">
        <v>0</v>
      </c>
      <c r="AB34">
        <f t="shared" si="6"/>
        <v>19.55416609502705</v>
      </c>
      <c r="AC34" s="17">
        <f t="shared" si="8"/>
        <v>0</v>
      </c>
      <c r="AD34" s="17">
        <f t="shared" si="9"/>
        <v>2.6065270721177085E-3</v>
      </c>
    </row>
    <row r="35" spans="1:30" x14ac:dyDescent="0.25">
      <c r="A35" t="str">
        <f t="shared" si="1"/>
        <v>ɯy</v>
      </c>
      <c r="B35" s="11">
        <v>2</v>
      </c>
      <c r="C35" s="29" t="s">
        <v>23</v>
      </c>
      <c r="D35" s="29" t="s">
        <v>7</v>
      </c>
      <c r="G35" s="22">
        <v>1</v>
      </c>
      <c r="L35" s="23">
        <v>1</v>
      </c>
      <c r="M35" s="7">
        <v>1</v>
      </c>
      <c r="N35" s="22">
        <v>1</v>
      </c>
      <c r="P35" s="22">
        <v>2</v>
      </c>
      <c r="Q35" s="23">
        <v>2</v>
      </c>
      <c r="R35" s="17">
        <f t="shared" si="2"/>
        <v>5.9714627215421716</v>
      </c>
      <c r="S35" s="17">
        <f t="shared" si="3"/>
        <v>2.5505080061828545E-3</v>
      </c>
      <c r="T35" s="17">
        <f t="shared" si="7"/>
        <v>7.0729858311195581</v>
      </c>
      <c r="U35" s="17">
        <f t="shared" si="4"/>
        <v>3.6059848939060346E-4</v>
      </c>
      <c r="V35" s="17">
        <f t="shared" si="5"/>
        <v>-7.9277454363591184</v>
      </c>
      <c r="Y35" t="s">
        <v>93</v>
      </c>
      <c r="Z35" t="s">
        <v>56</v>
      </c>
      <c r="AA35" s="11">
        <v>2</v>
      </c>
      <c r="AB35">
        <f t="shared" si="6"/>
        <v>2.7052098674083074</v>
      </c>
      <c r="AC35" s="17">
        <f t="shared" si="8"/>
        <v>2.6659557451346307E-4</v>
      </c>
      <c r="AD35" s="17">
        <f t="shared" si="9"/>
        <v>3.6059848939060346E-4</v>
      </c>
    </row>
    <row r="36" spans="1:30" x14ac:dyDescent="0.25">
      <c r="A36" t="str">
        <f t="shared" si="1"/>
        <v>oa</v>
      </c>
      <c r="B36" s="11">
        <v>279</v>
      </c>
      <c r="C36" s="29" t="s">
        <v>4</v>
      </c>
      <c r="D36" s="29" t="s">
        <v>0</v>
      </c>
      <c r="E36" s="7">
        <v>1</v>
      </c>
      <c r="I36" s="22">
        <v>1</v>
      </c>
      <c r="N36" s="22">
        <v>1</v>
      </c>
      <c r="R36" s="17">
        <f t="shared" ref="R36:R67" si="10">SUMPRODUCT(E$3:Q$3,E36:Q36)</f>
        <v>1.3429841996032479</v>
      </c>
      <c r="S36" s="17">
        <f t="shared" si="3"/>
        <v>0.26106543360751294</v>
      </c>
      <c r="T36" s="17">
        <f t="shared" si="7"/>
        <v>7.0729858311195581</v>
      </c>
      <c r="U36" s="17">
        <f t="shared" si="4"/>
        <v>3.6910215832595523E-2</v>
      </c>
      <c r="V36" s="17">
        <f t="shared" si="5"/>
        <v>-3.2992669144201949</v>
      </c>
      <c r="Y36" t="s">
        <v>91</v>
      </c>
      <c r="Z36" t="s">
        <v>57</v>
      </c>
      <c r="AA36" s="11">
        <v>279</v>
      </c>
      <c r="AB36">
        <f t="shared" ref="AB36:AB67" si="11">AD36*SUM(AA:AA)</f>
        <v>276.90043917613161</v>
      </c>
      <c r="AC36" s="17">
        <f t="shared" si="8"/>
        <v>3.71900826446281E-2</v>
      </c>
      <c r="AD36" s="17">
        <f t="shared" si="9"/>
        <v>3.6910215832595523E-2</v>
      </c>
    </row>
    <row r="37" spans="1:30" x14ac:dyDescent="0.25">
      <c r="A37" t="str">
        <f t="shared" si="1"/>
        <v>øa</v>
      </c>
      <c r="B37" s="11">
        <v>8</v>
      </c>
      <c r="C37" s="29" t="s">
        <v>5</v>
      </c>
      <c r="D37" s="29" t="s">
        <v>0</v>
      </c>
      <c r="E37" s="7">
        <v>1</v>
      </c>
      <c r="J37" s="22">
        <v>1</v>
      </c>
      <c r="M37" s="7">
        <v>1</v>
      </c>
      <c r="N37" s="22">
        <v>1</v>
      </c>
      <c r="P37" s="22">
        <v>1</v>
      </c>
      <c r="Q37" s="23">
        <v>1</v>
      </c>
      <c r="R37" s="17">
        <f t="shared" si="10"/>
        <v>4.0531378146925352</v>
      </c>
      <c r="S37" s="17">
        <f t="shared" si="3"/>
        <v>1.736779213604589E-2</v>
      </c>
      <c r="T37" s="17">
        <f t="shared" si="7"/>
        <v>7.0729858311195581</v>
      </c>
      <c r="U37" s="17">
        <f t="shared" si="4"/>
        <v>2.455510664199479E-3</v>
      </c>
      <c r="V37" s="17">
        <f t="shared" si="5"/>
        <v>-6.009420529509482</v>
      </c>
      <c r="Y37" t="s">
        <v>93</v>
      </c>
      <c r="Z37" t="s">
        <v>58</v>
      </c>
      <c r="AA37" s="11">
        <v>8</v>
      </c>
      <c r="AB37">
        <f t="shared" si="11"/>
        <v>18.421241002824491</v>
      </c>
      <c r="AC37" s="17">
        <f t="shared" si="8"/>
        <v>1.0663822980538523E-3</v>
      </c>
      <c r="AD37" s="17">
        <f t="shared" si="9"/>
        <v>2.455510664199479E-3</v>
      </c>
    </row>
    <row r="38" spans="1:30" x14ac:dyDescent="0.25">
      <c r="A38" t="str">
        <f t="shared" si="1"/>
        <v>oe</v>
      </c>
      <c r="B38" s="11">
        <v>68</v>
      </c>
      <c r="C38" s="29" t="s">
        <v>4</v>
      </c>
      <c r="D38" s="29" t="s">
        <v>1</v>
      </c>
      <c r="F38" s="22">
        <v>1</v>
      </c>
      <c r="I38" s="22">
        <v>1</v>
      </c>
      <c r="M38" s="7">
        <v>1</v>
      </c>
      <c r="N38" s="22">
        <v>1</v>
      </c>
      <c r="R38" s="17">
        <f t="shared" si="10"/>
        <v>2.431583410025739</v>
      </c>
      <c r="S38" s="17">
        <f t="shared" si="3"/>
        <v>8.7897544483215448E-2</v>
      </c>
      <c r="T38" s="17">
        <f t="shared" si="7"/>
        <v>7.0729858311195581</v>
      </c>
      <c r="U38" s="17">
        <f t="shared" si="4"/>
        <v>1.2427219081436002E-2</v>
      </c>
      <c r="V38" s="17">
        <f t="shared" si="5"/>
        <v>-4.3878661248426862</v>
      </c>
      <c r="Y38" t="s">
        <v>92</v>
      </c>
      <c r="Z38" t="s">
        <v>59</v>
      </c>
      <c r="AA38" s="11">
        <v>68</v>
      </c>
      <c r="AB38">
        <f t="shared" si="11"/>
        <v>93.228997548932881</v>
      </c>
      <c r="AC38" s="17">
        <f t="shared" si="8"/>
        <v>9.0642495334577449E-3</v>
      </c>
      <c r="AD38" s="17">
        <f t="shared" si="9"/>
        <v>1.2427219081436002E-2</v>
      </c>
    </row>
    <row r="39" spans="1:30" x14ac:dyDescent="0.25">
      <c r="A39" t="str">
        <f t="shared" si="1"/>
        <v>øe</v>
      </c>
      <c r="B39" s="11">
        <v>131</v>
      </c>
      <c r="C39" s="29" t="s">
        <v>5</v>
      </c>
      <c r="D39" s="29" t="s">
        <v>1</v>
      </c>
      <c r="F39" s="22">
        <v>1</v>
      </c>
      <c r="J39" s="22">
        <v>1</v>
      </c>
      <c r="N39" s="22">
        <v>1</v>
      </c>
      <c r="P39" s="22">
        <v>1</v>
      </c>
      <c r="Q39" s="23">
        <v>1</v>
      </c>
      <c r="R39" s="17">
        <f t="shared" si="10"/>
        <v>3.6879396699377445</v>
      </c>
      <c r="S39" s="17">
        <f t="shared" si="3"/>
        <v>2.5023505647792713E-2</v>
      </c>
      <c r="T39" s="17">
        <f t="shared" si="7"/>
        <v>7.0729858311195581</v>
      </c>
      <c r="U39" s="17">
        <f t="shared" si="4"/>
        <v>3.5378984555143426E-3</v>
      </c>
      <c r="V39" s="17">
        <f t="shared" si="5"/>
        <v>-5.6442223847546913</v>
      </c>
      <c r="Y39" t="s">
        <v>91</v>
      </c>
      <c r="Z39" t="s">
        <v>60</v>
      </c>
      <c r="AA39" s="11">
        <v>131</v>
      </c>
      <c r="AB39">
        <f t="shared" si="11"/>
        <v>26.541314213268599</v>
      </c>
      <c r="AC39" s="17">
        <f t="shared" si="8"/>
        <v>1.7462010130631832E-2</v>
      </c>
      <c r="AD39" s="17">
        <f t="shared" si="9"/>
        <v>3.5378984555143426E-3</v>
      </c>
    </row>
    <row r="40" spans="1:30" x14ac:dyDescent="0.25">
      <c r="A40" t="str">
        <f t="shared" si="1"/>
        <v>oi</v>
      </c>
      <c r="B40" s="11">
        <v>49</v>
      </c>
      <c r="C40" s="29" t="s">
        <v>4</v>
      </c>
      <c r="D40" s="29" t="s">
        <v>3</v>
      </c>
      <c r="H40" s="22">
        <v>1</v>
      </c>
      <c r="I40" s="22">
        <v>1</v>
      </c>
      <c r="M40" s="7">
        <v>1</v>
      </c>
      <c r="N40" s="22">
        <v>1</v>
      </c>
      <c r="R40" s="17">
        <f t="shared" si="10"/>
        <v>2.6160284078521343</v>
      </c>
      <c r="S40" s="17">
        <f t="shared" si="3"/>
        <v>7.3092581046261179E-2</v>
      </c>
      <c r="T40" s="17">
        <f t="shared" si="7"/>
        <v>7.0729858311195581</v>
      </c>
      <c r="U40" s="17">
        <f t="shared" si="4"/>
        <v>1.0334048843229707E-2</v>
      </c>
      <c r="V40" s="17">
        <f t="shared" si="5"/>
        <v>-4.5723111226690811</v>
      </c>
      <c r="Y40" t="s">
        <v>92</v>
      </c>
      <c r="Z40" t="s">
        <v>61</v>
      </c>
      <c r="AA40" s="11">
        <v>49</v>
      </c>
      <c r="AB40">
        <f t="shared" si="11"/>
        <v>77.526034421909259</v>
      </c>
      <c r="AC40" s="17">
        <f t="shared" si="8"/>
        <v>6.5315915755798457E-3</v>
      </c>
      <c r="AD40" s="17">
        <f t="shared" si="9"/>
        <v>1.0334048843229707E-2</v>
      </c>
    </row>
    <row r="41" spans="1:30" x14ac:dyDescent="0.25">
      <c r="A41" t="str">
        <f t="shared" si="1"/>
        <v>øi</v>
      </c>
      <c r="B41" s="11">
        <v>1</v>
      </c>
      <c r="C41" s="29" t="s">
        <v>5</v>
      </c>
      <c r="D41" s="29" t="s">
        <v>3</v>
      </c>
      <c r="H41" s="22">
        <v>1</v>
      </c>
      <c r="J41" s="22">
        <v>1</v>
      </c>
      <c r="N41" s="22">
        <v>1</v>
      </c>
      <c r="P41" s="22">
        <v>1</v>
      </c>
      <c r="Q41" s="23">
        <v>1</v>
      </c>
      <c r="R41" s="17">
        <f t="shared" si="10"/>
        <v>3.8723846677641403</v>
      </c>
      <c r="S41" s="17">
        <f t="shared" si="3"/>
        <v>2.0808688403942014E-2</v>
      </c>
      <c r="T41" s="17">
        <f t="shared" si="7"/>
        <v>7.0729858311195581</v>
      </c>
      <c r="U41" s="17">
        <f t="shared" si="4"/>
        <v>2.9419949227649281E-3</v>
      </c>
      <c r="V41" s="17">
        <f t="shared" si="5"/>
        <v>-5.8286673825810871</v>
      </c>
      <c r="Y41" t="s">
        <v>93</v>
      </c>
      <c r="Z41" t="s">
        <v>62</v>
      </c>
      <c r="AA41" s="11">
        <v>1</v>
      </c>
      <c r="AB41">
        <f t="shared" si="11"/>
        <v>22.070845910582491</v>
      </c>
      <c r="AC41" s="17">
        <f t="shared" si="8"/>
        <v>1.3329778725673153E-4</v>
      </c>
      <c r="AD41" s="17">
        <f t="shared" si="9"/>
        <v>2.9419949227649281E-3</v>
      </c>
    </row>
    <row r="42" spans="1:30" x14ac:dyDescent="0.25">
      <c r="A42" t="str">
        <f t="shared" si="1"/>
        <v>oɯ</v>
      </c>
      <c r="B42" s="11">
        <v>1</v>
      </c>
      <c r="C42" s="29" t="s">
        <v>4</v>
      </c>
      <c r="D42" s="29" t="s">
        <v>23</v>
      </c>
      <c r="G42" s="22">
        <v>1</v>
      </c>
      <c r="I42" s="22">
        <v>1</v>
      </c>
      <c r="N42" s="22">
        <v>1</v>
      </c>
      <c r="P42" s="22">
        <v>1</v>
      </c>
      <c r="Q42" s="23">
        <v>1</v>
      </c>
      <c r="R42" s="17">
        <f t="shared" si="10"/>
        <v>3.8843969548716926</v>
      </c>
      <c r="S42" s="17">
        <f t="shared" si="3"/>
        <v>2.0560223766460432E-2</v>
      </c>
      <c r="T42" s="17">
        <f t="shared" si="7"/>
        <v>7.0729858311195581</v>
      </c>
      <c r="U42" s="17">
        <f t="shared" si="4"/>
        <v>2.9068662453698179E-3</v>
      </c>
      <c r="V42" s="17">
        <f t="shared" si="5"/>
        <v>-5.8406796696886403</v>
      </c>
      <c r="Y42" t="s">
        <v>93</v>
      </c>
      <c r="Z42" t="s">
        <v>63</v>
      </c>
      <c r="AA42" s="11">
        <v>1</v>
      </c>
      <c r="AB42">
        <f t="shared" si="11"/>
        <v>21.807310572764376</v>
      </c>
      <c r="AC42" s="17">
        <f t="shared" si="8"/>
        <v>1.3329778725673153E-4</v>
      </c>
      <c r="AD42" s="17">
        <f t="shared" si="9"/>
        <v>2.9068662453698179E-3</v>
      </c>
    </row>
    <row r="43" spans="1:30" x14ac:dyDescent="0.25">
      <c r="A43" t="str">
        <f t="shared" si="1"/>
        <v>øɯ</v>
      </c>
      <c r="B43" s="11">
        <v>0</v>
      </c>
      <c r="C43" s="29" t="s">
        <v>5</v>
      </c>
      <c r="D43" s="29" t="s">
        <v>23</v>
      </c>
      <c r="G43" s="22">
        <v>1</v>
      </c>
      <c r="J43" s="22">
        <v>1</v>
      </c>
      <c r="M43" s="7">
        <v>1</v>
      </c>
      <c r="N43" s="22">
        <v>1</v>
      </c>
      <c r="P43" s="22">
        <v>2</v>
      </c>
      <c r="Q43" s="23">
        <v>2</v>
      </c>
      <c r="R43" s="17">
        <f t="shared" si="10"/>
        <v>6.5945505699609805</v>
      </c>
      <c r="S43" s="17">
        <f t="shared" si="3"/>
        <v>1.3678015036771181E-3</v>
      </c>
      <c r="T43" s="17">
        <f t="shared" si="7"/>
        <v>7.0729858311195581</v>
      </c>
      <c r="U43" s="17">
        <f t="shared" si="4"/>
        <v>1.9338388854945771E-4</v>
      </c>
      <c r="V43" s="17">
        <f t="shared" si="5"/>
        <v>-8.5508332847779283</v>
      </c>
      <c r="Y43" t="s">
        <v>93</v>
      </c>
      <c r="Z43" t="s">
        <v>64</v>
      </c>
      <c r="AA43" s="11">
        <v>0</v>
      </c>
      <c r="AB43">
        <f t="shared" si="11"/>
        <v>1.4507659318980317</v>
      </c>
      <c r="AC43" s="17">
        <f t="shared" si="8"/>
        <v>0</v>
      </c>
      <c r="AD43" s="17">
        <f t="shared" si="9"/>
        <v>1.9338388854945771E-4</v>
      </c>
    </row>
    <row r="44" spans="1:30" x14ac:dyDescent="0.25">
      <c r="A44" t="str">
        <f t="shared" si="1"/>
        <v>oo</v>
      </c>
      <c r="B44" s="11">
        <v>58</v>
      </c>
      <c r="C44" s="29" t="s">
        <v>4</v>
      </c>
      <c r="D44" s="29" t="s">
        <v>4</v>
      </c>
      <c r="I44" s="22">
        <v>2</v>
      </c>
      <c r="O44" s="22">
        <v>1</v>
      </c>
      <c r="R44" s="17">
        <f t="shared" si="10"/>
        <v>2.9707238162435994</v>
      </c>
      <c r="S44" s="17">
        <f t="shared" si="3"/>
        <v>5.1266189598466044E-2</v>
      </c>
      <c r="T44" s="17">
        <f t="shared" si="7"/>
        <v>7.0729858311195581</v>
      </c>
      <c r="U44" s="17">
        <f t="shared" si="4"/>
        <v>7.2481680046503497E-3</v>
      </c>
      <c r="V44" s="17">
        <f t="shared" si="5"/>
        <v>-4.9270065310605462</v>
      </c>
      <c r="Y44" t="s">
        <v>92</v>
      </c>
      <c r="Z44" t="s">
        <v>65</v>
      </c>
      <c r="AA44" s="11">
        <v>58</v>
      </c>
      <c r="AB44">
        <f t="shared" si="11"/>
        <v>54.375756370886926</v>
      </c>
      <c r="AC44" s="17">
        <f t="shared" si="8"/>
        <v>7.7312716608904288E-3</v>
      </c>
      <c r="AD44" s="17">
        <f t="shared" si="9"/>
        <v>7.2481680046503497E-3</v>
      </c>
    </row>
    <row r="45" spans="1:30" x14ac:dyDescent="0.25">
      <c r="A45" t="str">
        <f t="shared" si="1"/>
        <v>oø</v>
      </c>
      <c r="B45" s="11">
        <v>6</v>
      </c>
      <c r="C45" s="29" t="s">
        <v>4</v>
      </c>
      <c r="D45" s="29" t="s">
        <v>5</v>
      </c>
      <c r="I45" s="22">
        <v>1</v>
      </c>
      <c r="J45" s="22">
        <v>1</v>
      </c>
      <c r="M45" s="7">
        <v>1</v>
      </c>
      <c r="O45" s="22">
        <v>1</v>
      </c>
      <c r="P45" s="22">
        <v>1</v>
      </c>
      <c r="Q45" s="23">
        <v>1</v>
      </c>
      <c r="R45" s="17">
        <f t="shared" si="10"/>
        <v>5.6808774313328874</v>
      </c>
      <c r="S45" s="17">
        <f t="shared" si="3"/>
        <v>3.4105645939013049E-3</v>
      </c>
      <c r="T45" s="17">
        <f t="shared" si="7"/>
        <v>7.0729858311195581</v>
      </c>
      <c r="U45" s="17">
        <f t="shared" si="4"/>
        <v>4.8219587531132645E-4</v>
      </c>
      <c r="V45" s="17">
        <f t="shared" si="5"/>
        <v>-7.6371601461498342</v>
      </c>
      <c r="Y45" t="s">
        <v>93</v>
      </c>
      <c r="Z45" t="s">
        <v>66</v>
      </c>
      <c r="AA45" s="11">
        <v>6</v>
      </c>
      <c r="AB45">
        <f t="shared" si="11"/>
        <v>3.6174334565855708</v>
      </c>
      <c r="AC45" s="17">
        <f t="shared" si="8"/>
        <v>7.997867235403892E-4</v>
      </c>
      <c r="AD45" s="17">
        <f t="shared" si="9"/>
        <v>4.8219587531132645E-4</v>
      </c>
    </row>
    <row r="46" spans="1:30" x14ac:dyDescent="0.25">
      <c r="A46" t="str">
        <f t="shared" si="1"/>
        <v>øo</v>
      </c>
      <c r="B46" s="11">
        <v>2</v>
      </c>
      <c r="C46" s="29" t="s">
        <v>5</v>
      </c>
      <c r="D46" s="29" t="s">
        <v>4</v>
      </c>
      <c r="I46" s="22">
        <v>1</v>
      </c>
      <c r="J46" s="22">
        <v>1</v>
      </c>
      <c r="M46" s="7">
        <v>1</v>
      </c>
      <c r="O46" s="22">
        <v>1</v>
      </c>
      <c r="P46" s="22">
        <v>1</v>
      </c>
      <c r="Q46" s="23">
        <v>1</v>
      </c>
      <c r="R46" s="17">
        <f t="shared" si="10"/>
        <v>5.6808774313328874</v>
      </c>
      <c r="S46" s="17">
        <f t="shared" si="3"/>
        <v>3.4105645939013049E-3</v>
      </c>
      <c r="T46" s="17">
        <f t="shared" si="7"/>
        <v>7.0729858311195581</v>
      </c>
      <c r="U46" s="17">
        <f t="shared" si="4"/>
        <v>4.8219587531132645E-4</v>
      </c>
      <c r="V46" s="17">
        <f t="shared" si="5"/>
        <v>-7.6371601461498342</v>
      </c>
      <c r="Y46" t="s">
        <v>93</v>
      </c>
      <c r="Z46" t="s">
        <v>67</v>
      </c>
      <c r="AA46" s="11">
        <v>2</v>
      </c>
      <c r="AB46">
        <f t="shared" si="11"/>
        <v>3.6174334565855708</v>
      </c>
      <c r="AC46" s="17">
        <f t="shared" si="8"/>
        <v>2.6659557451346307E-4</v>
      </c>
      <c r="AD46" s="17">
        <f t="shared" si="9"/>
        <v>4.8219587531132645E-4</v>
      </c>
    </row>
    <row r="47" spans="1:30" x14ac:dyDescent="0.25">
      <c r="A47" t="str">
        <f t="shared" si="1"/>
        <v>øø</v>
      </c>
      <c r="B47" s="11">
        <v>4</v>
      </c>
      <c r="C47" s="29" t="s">
        <v>5</v>
      </c>
      <c r="D47" s="29" t="s">
        <v>5</v>
      </c>
      <c r="J47" s="22">
        <v>2</v>
      </c>
      <c r="O47" s="22">
        <v>1</v>
      </c>
      <c r="R47" s="17">
        <f t="shared" si="10"/>
        <v>4.1708889732958045</v>
      </c>
      <c r="S47" s="17">
        <f t="shared" si="3"/>
        <v>1.5438529581246656E-2</v>
      </c>
      <c r="T47" s="17">
        <f t="shared" si="7"/>
        <v>7.0729858311195581</v>
      </c>
      <c r="U47" s="17">
        <f t="shared" si="4"/>
        <v>2.1827457243474989E-3</v>
      </c>
      <c r="V47" s="17">
        <f t="shared" si="5"/>
        <v>-6.1271716881127514</v>
      </c>
      <c r="Y47" t="s">
        <v>93</v>
      </c>
      <c r="Z47" t="s">
        <v>68</v>
      </c>
      <c r="AA47" s="11">
        <v>4</v>
      </c>
      <c r="AB47">
        <f t="shared" si="11"/>
        <v>16.374958424054938</v>
      </c>
      <c r="AC47" s="17">
        <f t="shared" si="8"/>
        <v>5.3319114902692613E-4</v>
      </c>
      <c r="AD47" s="17">
        <f t="shared" si="9"/>
        <v>2.1827457243474989E-3</v>
      </c>
    </row>
    <row r="48" spans="1:30" x14ac:dyDescent="0.25">
      <c r="A48" t="str">
        <f t="shared" si="1"/>
        <v>ou</v>
      </c>
      <c r="B48" s="11">
        <v>172</v>
      </c>
      <c r="C48" s="29" t="s">
        <v>4</v>
      </c>
      <c r="D48" s="29" t="s">
        <v>6</v>
      </c>
      <c r="I48" s="22">
        <v>1</v>
      </c>
      <c r="K48" s="22">
        <v>1</v>
      </c>
      <c r="R48" s="17">
        <f t="shared" si="10"/>
        <v>2.0989903059140476</v>
      </c>
      <c r="S48" s="17">
        <f t="shared" si="3"/>
        <v>0.12258013422646105</v>
      </c>
      <c r="T48" s="17">
        <f t="shared" si="7"/>
        <v>7.0729858311195581</v>
      </c>
      <c r="U48" s="17">
        <f t="shared" si="4"/>
        <v>1.733074788403164E-2</v>
      </c>
      <c r="V48" s="17">
        <f t="shared" si="5"/>
        <v>-4.0552730207309944</v>
      </c>
      <c r="Y48" t="s">
        <v>91</v>
      </c>
      <c r="Z48" t="s">
        <v>69</v>
      </c>
      <c r="AA48" s="11">
        <v>172</v>
      </c>
      <c r="AB48">
        <f t="shared" si="11"/>
        <v>130.01527062600536</v>
      </c>
      <c r="AC48" s="17">
        <f t="shared" si="8"/>
        <v>2.2927219408157826E-2</v>
      </c>
      <c r="AD48" s="17">
        <f t="shared" si="9"/>
        <v>1.733074788403164E-2</v>
      </c>
    </row>
    <row r="49" spans="1:30" x14ac:dyDescent="0.25">
      <c r="A49" t="str">
        <f t="shared" si="1"/>
        <v>øu</v>
      </c>
      <c r="B49" s="11">
        <v>1</v>
      </c>
      <c r="C49" s="29" t="s">
        <v>5</v>
      </c>
      <c r="D49" s="29" t="s">
        <v>6</v>
      </c>
      <c r="J49" s="22">
        <v>1</v>
      </c>
      <c r="K49" s="22">
        <v>1</v>
      </c>
      <c r="M49" s="7">
        <v>1</v>
      </c>
      <c r="P49" s="22">
        <v>1</v>
      </c>
      <c r="Q49" s="23">
        <v>1</v>
      </c>
      <c r="R49" s="17">
        <f t="shared" si="10"/>
        <v>4.8091439210033355</v>
      </c>
      <c r="S49" s="17">
        <f t="shared" si="3"/>
        <v>8.1548378957531642E-3</v>
      </c>
      <c r="T49" s="17">
        <f t="shared" si="7"/>
        <v>7.0729858311195581</v>
      </c>
      <c r="U49" s="17">
        <f t="shared" si="4"/>
        <v>1.1529554972206644E-3</v>
      </c>
      <c r="V49" s="17">
        <f t="shared" si="5"/>
        <v>-6.7654266358202824</v>
      </c>
      <c r="Y49" t="s">
        <v>93</v>
      </c>
      <c r="Z49" t="s">
        <v>70</v>
      </c>
      <c r="AA49" s="11">
        <v>1</v>
      </c>
      <c r="AB49">
        <f t="shared" si="11"/>
        <v>8.6494721401494239</v>
      </c>
      <c r="AC49" s="17">
        <f t="shared" si="8"/>
        <v>1.3329778725673153E-4</v>
      </c>
      <c r="AD49" s="17">
        <f t="shared" si="9"/>
        <v>1.1529554972206644E-3</v>
      </c>
    </row>
    <row r="50" spans="1:30" x14ac:dyDescent="0.25">
      <c r="A50" t="str">
        <f t="shared" si="1"/>
        <v>oy</v>
      </c>
      <c r="B50" s="11">
        <v>4</v>
      </c>
      <c r="C50" s="29" t="s">
        <v>4</v>
      </c>
      <c r="D50" s="29" t="s">
        <v>7</v>
      </c>
      <c r="I50" s="22">
        <v>1</v>
      </c>
      <c r="L50" s="23">
        <v>1</v>
      </c>
      <c r="M50" s="7">
        <v>1</v>
      </c>
      <c r="P50" s="22">
        <v>1</v>
      </c>
      <c r="Q50" s="23">
        <v>1</v>
      </c>
      <c r="R50" s="17">
        <f t="shared" si="10"/>
        <v>4.076999174850112</v>
      </c>
      <c r="S50" s="17">
        <f t="shared" si="3"/>
        <v>1.6958278202515109E-2</v>
      </c>
      <c r="T50" s="17">
        <f t="shared" si="7"/>
        <v>7.0729858311195581</v>
      </c>
      <c r="U50" s="17">
        <f t="shared" si="4"/>
        <v>2.3976123531737432E-3</v>
      </c>
      <c r="V50" s="17">
        <f t="shared" si="5"/>
        <v>-6.0332818896670597</v>
      </c>
      <c r="Y50" t="s">
        <v>93</v>
      </c>
      <c r="Z50" t="s">
        <v>71</v>
      </c>
      <c r="AA50" s="11">
        <v>4</v>
      </c>
      <c r="AB50">
        <f t="shared" si="11"/>
        <v>17.986887873509421</v>
      </c>
      <c r="AC50" s="17">
        <f t="shared" si="8"/>
        <v>5.3319114902692613E-4</v>
      </c>
      <c r="AD50" s="17">
        <f t="shared" si="9"/>
        <v>2.3976123531737432E-3</v>
      </c>
    </row>
    <row r="51" spans="1:30" x14ac:dyDescent="0.25">
      <c r="A51" t="str">
        <f t="shared" si="1"/>
        <v>øy</v>
      </c>
      <c r="B51" s="11">
        <v>70</v>
      </c>
      <c r="C51" s="29" t="s">
        <v>5</v>
      </c>
      <c r="D51" s="29" t="s">
        <v>7</v>
      </c>
      <c r="J51" s="22">
        <v>1</v>
      </c>
      <c r="L51" s="23">
        <v>1</v>
      </c>
      <c r="R51" s="17">
        <f t="shared" si="10"/>
        <v>2.5670107168130283</v>
      </c>
      <c r="S51" s="17">
        <f t="shared" si="3"/>
        <v>7.6764674137737923E-2</v>
      </c>
      <c r="T51" s="17">
        <f t="shared" si="7"/>
        <v>7.0729858311195581</v>
      </c>
      <c r="U51" s="17">
        <f t="shared" si="4"/>
        <v>1.0853220403749503E-2</v>
      </c>
      <c r="V51" s="17">
        <f t="shared" si="5"/>
        <v>-4.5232934316299751</v>
      </c>
      <c r="Y51" t="s">
        <v>91</v>
      </c>
      <c r="Z51" t="s">
        <v>72</v>
      </c>
      <c r="AA51" s="11">
        <v>70</v>
      </c>
      <c r="AB51">
        <f t="shared" si="11"/>
        <v>81.420859468928768</v>
      </c>
      <c r="AC51" s="17">
        <f t="shared" si="8"/>
        <v>9.3308451079712074E-3</v>
      </c>
      <c r="AD51" s="17">
        <f t="shared" si="9"/>
        <v>1.0853220403749503E-2</v>
      </c>
    </row>
    <row r="52" spans="1:30" x14ac:dyDescent="0.25">
      <c r="A52" t="str">
        <f t="shared" si="1"/>
        <v>ua</v>
      </c>
      <c r="B52" s="11">
        <v>271</v>
      </c>
      <c r="C52" s="29" t="s">
        <v>6</v>
      </c>
      <c r="D52" s="29" t="s">
        <v>0</v>
      </c>
      <c r="E52" s="7">
        <v>1</v>
      </c>
      <c r="K52" s="22">
        <v>1</v>
      </c>
      <c r="N52" s="22">
        <v>1</v>
      </c>
      <c r="R52" s="17">
        <f t="shared" si="10"/>
        <v>1.4520410973376627</v>
      </c>
      <c r="S52" s="17">
        <f t="shared" si="3"/>
        <v>0.23409199559010291</v>
      </c>
      <c r="T52" s="17">
        <f t="shared" si="7"/>
        <v>7.0729858311195581</v>
      </c>
      <c r="U52" s="17">
        <f t="shared" si="4"/>
        <v>3.3096630076671497E-2</v>
      </c>
      <c r="V52" s="17">
        <f t="shared" si="5"/>
        <v>-3.40832381215461</v>
      </c>
      <c r="Y52" t="s">
        <v>91</v>
      </c>
      <c r="Z52" t="s">
        <v>73</v>
      </c>
      <c r="AA52" s="11">
        <v>271</v>
      </c>
      <c r="AB52">
        <f t="shared" si="11"/>
        <v>248.29091883518959</v>
      </c>
      <c r="AC52" s="17">
        <f t="shared" si="8"/>
        <v>3.612370034657425E-2</v>
      </c>
      <c r="AD52" s="17">
        <f t="shared" si="9"/>
        <v>3.3096630076671497E-2</v>
      </c>
    </row>
    <row r="53" spans="1:30" x14ac:dyDescent="0.25">
      <c r="A53" t="str">
        <f t="shared" si="1"/>
        <v>ue</v>
      </c>
      <c r="B53" s="11">
        <v>44</v>
      </c>
      <c r="C53" s="29" t="s">
        <v>6</v>
      </c>
      <c r="D53" s="29" t="s">
        <v>1</v>
      </c>
      <c r="F53" s="22">
        <v>1</v>
      </c>
      <c r="K53" s="22">
        <v>1</v>
      </c>
      <c r="M53" s="7">
        <v>1</v>
      </c>
      <c r="N53" s="22">
        <v>1</v>
      </c>
      <c r="R53" s="17">
        <f t="shared" si="10"/>
        <v>2.5406403077601536</v>
      </c>
      <c r="S53" s="17">
        <f t="shared" si="3"/>
        <v>7.8815917186799908E-2</v>
      </c>
      <c r="T53" s="17">
        <f t="shared" si="7"/>
        <v>7.0729858311195581</v>
      </c>
      <c r="U53" s="17">
        <f t="shared" si="4"/>
        <v>1.1143231312584774E-2</v>
      </c>
      <c r="V53" s="17">
        <f t="shared" si="5"/>
        <v>-4.4969230225771009</v>
      </c>
      <c r="Y53" t="s">
        <v>92</v>
      </c>
      <c r="Z53" t="s">
        <v>74</v>
      </c>
      <c r="AA53" s="11">
        <v>44</v>
      </c>
      <c r="AB53">
        <f t="shared" si="11"/>
        <v>83.596521307010974</v>
      </c>
      <c r="AC53" s="17">
        <f t="shared" si="8"/>
        <v>5.8651026392961877E-3</v>
      </c>
      <c r="AD53" s="17">
        <f t="shared" si="9"/>
        <v>1.1143231312584774E-2</v>
      </c>
    </row>
    <row r="54" spans="1:30" x14ac:dyDescent="0.25">
      <c r="A54" t="str">
        <f t="shared" si="1"/>
        <v>ui</v>
      </c>
      <c r="B54" s="11">
        <v>43</v>
      </c>
      <c r="C54" s="29" t="s">
        <v>6</v>
      </c>
      <c r="D54" s="29" t="s">
        <v>3</v>
      </c>
      <c r="H54" s="22">
        <v>1</v>
      </c>
      <c r="K54" s="22">
        <v>1</v>
      </c>
      <c r="M54" s="7">
        <v>1</v>
      </c>
      <c r="N54" s="22">
        <v>1</v>
      </c>
      <c r="R54" s="17">
        <f t="shared" si="10"/>
        <v>2.7250853055865489</v>
      </c>
      <c r="S54" s="17">
        <f t="shared" si="3"/>
        <v>6.5540611499239912E-2</v>
      </c>
      <c r="T54" s="17">
        <f t="shared" si="7"/>
        <v>7.0729858311195581</v>
      </c>
      <c r="U54" s="17">
        <f t="shared" si="4"/>
        <v>9.2663286855285149E-3</v>
      </c>
      <c r="V54" s="17">
        <f t="shared" si="5"/>
        <v>-4.6813680204034958</v>
      </c>
      <c r="Y54" t="s">
        <v>92</v>
      </c>
      <c r="Z54" t="s">
        <v>75</v>
      </c>
      <c r="AA54" s="11">
        <v>43</v>
      </c>
      <c r="AB54">
        <f t="shared" si="11"/>
        <v>69.515997798834917</v>
      </c>
      <c r="AC54" s="17">
        <f t="shared" si="8"/>
        <v>5.7318048520394564E-3</v>
      </c>
      <c r="AD54" s="17">
        <f t="shared" si="9"/>
        <v>9.2663286855285149E-3</v>
      </c>
    </row>
    <row r="55" spans="1:30" x14ac:dyDescent="0.25">
      <c r="A55" t="str">
        <f t="shared" si="1"/>
        <v>uɯ</v>
      </c>
      <c r="B55" s="11">
        <v>3</v>
      </c>
      <c r="C55" s="29" t="s">
        <v>6</v>
      </c>
      <c r="D55" s="29" t="s">
        <v>23</v>
      </c>
      <c r="G55" s="22">
        <v>1</v>
      </c>
      <c r="K55" s="22">
        <v>1</v>
      </c>
      <c r="N55" s="22">
        <v>1</v>
      </c>
      <c r="P55" s="22">
        <v>1</v>
      </c>
      <c r="Q55" s="23">
        <v>1</v>
      </c>
      <c r="R55" s="17">
        <f t="shared" si="10"/>
        <v>3.9934538526061072</v>
      </c>
      <c r="S55" s="17">
        <f t="shared" si="3"/>
        <v>1.8435929049518098E-2</v>
      </c>
      <c r="T55" s="17">
        <f t="shared" si="7"/>
        <v>7.0729858311195581</v>
      </c>
      <c r="U55" s="17">
        <f t="shared" si="4"/>
        <v>2.6065270721177085E-3</v>
      </c>
      <c r="V55" s="17">
        <f t="shared" si="5"/>
        <v>-5.949736567423054</v>
      </c>
      <c r="Y55" t="s">
        <v>93</v>
      </c>
      <c r="Z55" t="s">
        <v>76</v>
      </c>
      <c r="AA55" s="11">
        <v>3</v>
      </c>
      <c r="AB55">
        <f t="shared" si="11"/>
        <v>19.55416609502705</v>
      </c>
      <c r="AC55" s="17">
        <f t="shared" si="8"/>
        <v>3.998933617701946E-4</v>
      </c>
      <c r="AD55" s="17">
        <f t="shared" si="9"/>
        <v>2.6065270721177085E-3</v>
      </c>
    </row>
    <row r="56" spans="1:30" x14ac:dyDescent="0.25">
      <c r="A56" t="str">
        <f t="shared" si="1"/>
        <v>uo</v>
      </c>
      <c r="B56" s="11">
        <v>17</v>
      </c>
      <c r="C56" s="29" t="s">
        <v>6</v>
      </c>
      <c r="D56" s="29" t="s">
        <v>4</v>
      </c>
      <c r="I56" s="22">
        <v>1</v>
      </c>
      <c r="K56" s="22">
        <v>1</v>
      </c>
      <c r="O56" s="22">
        <v>1</v>
      </c>
      <c r="R56" s="17">
        <f t="shared" si="10"/>
        <v>3.0797807139780145</v>
      </c>
      <c r="S56" s="17">
        <f t="shared" si="3"/>
        <v>4.5969335976695634E-2</v>
      </c>
      <c r="T56" s="17">
        <f t="shared" si="7"/>
        <v>7.0729858311195581</v>
      </c>
      <c r="U56" s="17">
        <f t="shared" si="4"/>
        <v>6.4992829159137887E-3</v>
      </c>
      <c r="V56" s="17">
        <f t="shared" si="5"/>
        <v>-5.0360634287949617</v>
      </c>
      <c r="Y56" t="s">
        <v>92</v>
      </c>
      <c r="Z56" t="s">
        <v>77</v>
      </c>
      <c r="AA56" s="11">
        <v>17</v>
      </c>
      <c r="AB56">
        <f t="shared" si="11"/>
        <v>48.757620435185245</v>
      </c>
      <c r="AC56" s="17">
        <f t="shared" si="8"/>
        <v>2.2660623833644362E-3</v>
      </c>
      <c r="AD56" s="17">
        <f t="shared" si="9"/>
        <v>6.4992829159137887E-3</v>
      </c>
    </row>
    <row r="57" spans="1:30" x14ac:dyDescent="0.25">
      <c r="A57" t="str">
        <f t="shared" si="1"/>
        <v>uø</v>
      </c>
      <c r="B57" s="11">
        <v>2</v>
      </c>
      <c r="C57" s="29" t="s">
        <v>6</v>
      </c>
      <c r="D57" s="29" t="s">
        <v>5</v>
      </c>
      <c r="J57" s="22">
        <v>1</v>
      </c>
      <c r="K57" s="22">
        <v>1</v>
      </c>
      <c r="M57" s="7">
        <v>1</v>
      </c>
      <c r="O57" s="22">
        <v>1</v>
      </c>
      <c r="P57" s="22">
        <v>1</v>
      </c>
      <c r="Q57" s="23">
        <v>1</v>
      </c>
      <c r="R57" s="17">
        <f t="shared" si="10"/>
        <v>5.789934329067302</v>
      </c>
      <c r="S57" s="17">
        <f t="shared" si="3"/>
        <v>3.0581830035591876E-3</v>
      </c>
      <c r="T57" s="17">
        <f t="shared" si="7"/>
        <v>7.0729858311195581</v>
      </c>
      <c r="U57" s="17">
        <f t="shared" si="4"/>
        <v>4.3237510671997463E-4</v>
      </c>
      <c r="V57" s="17">
        <f t="shared" si="5"/>
        <v>-7.7462170438842497</v>
      </c>
      <c r="Y57" t="s">
        <v>93</v>
      </c>
      <c r="Z57" t="s">
        <v>78</v>
      </c>
      <c r="AA57" s="11">
        <v>2</v>
      </c>
      <c r="AB57">
        <f t="shared" si="11"/>
        <v>3.2436780506132497</v>
      </c>
      <c r="AC57" s="17">
        <f t="shared" si="8"/>
        <v>2.6659557451346307E-4</v>
      </c>
      <c r="AD57" s="17">
        <f t="shared" si="9"/>
        <v>4.3237510671997463E-4</v>
      </c>
    </row>
    <row r="58" spans="1:30" x14ac:dyDescent="0.25">
      <c r="A58" t="str">
        <f t="shared" si="1"/>
        <v>uu</v>
      </c>
      <c r="B58" s="11">
        <v>192</v>
      </c>
      <c r="C58" s="29" t="s">
        <v>6</v>
      </c>
      <c r="D58" s="29" t="s">
        <v>6</v>
      </c>
      <c r="K58" s="22">
        <v>2</v>
      </c>
      <c r="R58" s="17">
        <f t="shared" si="10"/>
        <v>2.2080472036484622</v>
      </c>
      <c r="S58" s="17">
        <f t="shared" si="3"/>
        <v>0.1099150808448858</v>
      </c>
      <c r="T58" s="17">
        <f t="shared" si="7"/>
        <v>7.0729858311195581</v>
      </c>
      <c r="U58" s="17">
        <f t="shared" si="4"/>
        <v>1.5540124562569316E-2</v>
      </c>
      <c r="V58" s="17">
        <f t="shared" si="5"/>
        <v>-4.164329918465409</v>
      </c>
      <c r="Y58" t="s">
        <v>91</v>
      </c>
      <c r="Z58" t="s">
        <v>79</v>
      </c>
      <c r="AA58" s="11">
        <v>192</v>
      </c>
      <c r="AB58">
        <f t="shared" si="11"/>
        <v>116.58201446839502</v>
      </c>
      <c r="AC58" s="17">
        <f t="shared" si="8"/>
        <v>2.5593175153292454E-2</v>
      </c>
      <c r="AD58" s="17">
        <f t="shared" si="9"/>
        <v>1.5540124562569316E-2</v>
      </c>
    </row>
    <row r="59" spans="1:30" x14ac:dyDescent="0.25">
      <c r="A59" t="str">
        <f t="shared" si="1"/>
        <v>uy</v>
      </c>
      <c r="B59" s="11">
        <v>6</v>
      </c>
      <c r="C59" s="29" t="s">
        <v>6</v>
      </c>
      <c r="D59" s="29" t="s">
        <v>7</v>
      </c>
      <c r="K59" s="22">
        <v>1</v>
      </c>
      <c r="L59" s="23">
        <v>1</v>
      </c>
      <c r="M59" s="7">
        <v>1</v>
      </c>
      <c r="P59" s="22">
        <v>1</v>
      </c>
      <c r="Q59" s="23">
        <v>1</v>
      </c>
      <c r="R59" s="17">
        <f t="shared" si="10"/>
        <v>4.1860560725845266</v>
      </c>
      <c r="S59" s="17">
        <f t="shared" si="3"/>
        <v>1.5206138673138624E-2</v>
      </c>
      <c r="T59" s="17">
        <f t="shared" si="7"/>
        <v>7.0729858311195581</v>
      </c>
      <c r="U59" s="17">
        <f t="shared" si="4"/>
        <v>2.1498895991329445E-3</v>
      </c>
      <c r="V59" s="17">
        <f t="shared" si="5"/>
        <v>-6.1423387874014743</v>
      </c>
      <c r="Y59" t="s">
        <v>93</v>
      </c>
      <c r="Z59" t="s">
        <v>80</v>
      </c>
      <c r="AA59" s="11">
        <v>6</v>
      </c>
      <c r="AB59">
        <f t="shared" si="11"/>
        <v>16.128471772695349</v>
      </c>
      <c r="AC59" s="17">
        <f t="shared" si="8"/>
        <v>7.997867235403892E-4</v>
      </c>
      <c r="AD59" s="17">
        <f t="shared" si="9"/>
        <v>2.1498895991329445E-3</v>
      </c>
    </row>
    <row r="60" spans="1:30" x14ac:dyDescent="0.25">
      <c r="A60" t="str">
        <f t="shared" si="1"/>
        <v>ya</v>
      </c>
      <c r="B60" s="11">
        <v>64</v>
      </c>
      <c r="C60" s="29" t="s">
        <v>7</v>
      </c>
      <c r="D60" s="29" t="s">
        <v>0</v>
      </c>
      <c r="E60" s="7">
        <v>1</v>
      </c>
      <c r="L60" s="23">
        <v>1</v>
      </c>
      <c r="M60" s="7">
        <v>1</v>
      </c>
      <c r="N60" s="22">
        <v>1</v>
      </c>
      <c r="P60" s="22">
        <v>1</v>
      </c>
      <c r="Q60" s="23">
        <v>1</v>
      </c>
      <c r="R60" s="17">
        <f t="shared" si="10"/>
        <v>3.4300499662737272</v>
      </c>
      <c r="S60" s="17">
        <f t="shared" si="3"/>
        <v>3.2385322558587608E-2</v>
      </c>
      <c r="T60" s="17">
        <f t="shared" si="7"/>
        <v>7.0729858311195581</v>
      </c>
      <c r="U60" s="17">
        <f t="shared" si="4"/>
        <v>4.5787342618586087E-3</v>
      </c>
      <c r="V60" s="17">
        <f t="shared" si="5"/>
        <v>-5.386332681090674</v>
      </c>
      <c r="Y60" t="s">
        <v>93</v>
      </c>
      <c r="Z60" t="s">
        <v>81</v>
      </c>
      <c r="AA60" s="11">
        <v>64</v>
      </c>
      <c r="AB60">
        <f t="shared" si="11"/>
        <v>34.349664432463285</v>
      </c>
      <c r="AC60" s="17">
        <f t="shared" si="8"/>
        <v>8.5310583844308181E-3</v>
      </c>
      <c r="AD60" s="17">
        <f t="shared" si="9"/>
        <v>4.5787342618586087E-3</v>
      </c>
    </row>
    <row r="61" spans="1:30" x14ac:dyDescent="0.25">
      <c r="A61" t="str">
        <f t="shared" si="1"/>
        <v>ye</v>
      </c>
      <c r="B61" s="11">
        <v>182</v>
      </c>
      <c r="C61" s="29" t="s">
        <v>7</v>
      </c>
      <c r="D61" s="29" t="s">
        <v>1</v>
      </c>
      <c r="F61" s="22">
        <v>1</v>
      </c>
      <c r="L61" s="23">
        <v>1</v>
      </c>
      <c r="N61" s="22">
        <v>1</v>
      </c>
      <c r="P61" s="22">
        <v>1</v>
      </c>
      <c r="Q61" s="23">
        <v>1</v>
      </c>
      <c r="R61" s="17">
        <f t="shared" si="10"/>
        <v>3.0648518215189364</v>
      </c>
      <c r="S61" s="17">
        <f t="shared" si="3"/>
        <v>4.6660755472106172E-2</v>
      </c>
      <c r="T61" s="17">
        <f t="shared" si="7"/>
        <v>7.0729858311195581</v>
      </c>
      <c r="U61" s="17">
        <f t="shared" si="4"/>
        <v>6.5970378827579813E-3</v>
      </c>
      <c r="V61" s="17">
        <f t="shared" si="5"/>
        <v>-5.0211345363358841</v>
      </c>
      <c r="Y61" t="s">
        <v>91</v>
      </c>
      <c r="Z61" t="s">
        <v>82</v>
      </c>
      <c r="AA61" s="11">
        <v>182</v>
      </c>
      <c r="AB61">
        <f t="shared" si="11"/>
        <v>49.490978196450378</v>
      </c>
      <c r="AC61" s="17">
        <f t="shared" si="8"/>
        <v>2.4260197280725138E-2</v>
      </c>
      <c r="AD61" s="17">
        <f t="shared" si="9"/>
        <v>6.5970378827579813E-3</v>
      </c>
    </row>
    <row r="62" spans="1:30" x14ac:dyDescent="0.25">
      <c r="A62" t="str">
        <f t="shared" si="1"/>
        <v>yi</v>
      </c>
      <c r="B62" s="11">
        <v>58</v>
      </c>
      <c r="C62" s="29" t="s">
        <v>7</v>
      </c>
      <c r="D62" s="29" t="s">
        <v>3</v>
      </c>
      <c r="H62" s="22">
        <v>1</v>
      </c>
      <c r="L62" s="23">
        <v>1</v>
      </c>
      <c r="N62" s="22">
        <v>1</v>
      </c>
      <c r="P62" s="22">
        <v>1</v>
      </c>
      <c r="R62" s="17">
        <f t="shared" si="10"/>
        <v>3.2492968193453313</v>
      </c>
      <c r="S62" s="17">
        <f t="shared" si="3"/>
        <v>3.8801482693022922E-2</v>
      </c>
      <c r="T62" s="17">
        <f t="shared" si="7"/>
        <v>7.0729858311195581</v>
      </c>
      <c r="U62" s="17">
        <f t="shared" si="4"/>
        <v>5.4858702702761065E-3</v>
      </c>
      <c r="V62" s="17">
        <f t="shared" si="5"/>
        <v>-5.205579534162279</v>
      </c>
      <c r="Y62" t="s">
        <v>92</v>
      </c>
      <c r="Z62" t="s">
        <v>83</v>
      </c>
      <c r="AA62" s="11">
        <v>58</v>
      </c>
      <c r="AB62">
        <f t="shared" si="11"/>
        <v>41.154998767611353</v>
      </c>
      <c r="AC62" s="17">
        <f t="shared" si="8"/>
        <v>7.7312716608904288E-3</v>
      </c>
      <c r="AD62" s="17">
        <f t="shared" si="9"/>
        <v>5.4858702702761065E-3</v>
      </c>
    </row>
    <row r="63" spans="1:30" x14ac:dyDescent="0.25">
      <c r="A63" t="str">
        <f t="shared" si="1"/>
        <v>yɯ</v>
      </c>
      <c r="B63" s="11">
        <v>1</v>
      </c>
      <c r="C63" s="29" t="s">
        <v>7</v>
      </c>
      <c r="D63" s="29" t="s">
        <v>23</v>
      </c>
      <c r="G63" s="22">
        <v>1</v>
      </c>
      <c r="L63" s="23">
        <v>1</v>
      </c>
      <c r="M63" s="7">
        <v>1</v>
      </c>
      <c r="N63" s="22">
        <v>1</v>
      </c>
      <c r="P63" s="22">
        <v>2</v>
      </c>
      <c r="Q63" s="23">
        <v>2</v>
      </c>
      <c r="R63" s="17">
        <f t="shared" si="10"/>
        <v>5.9714627215421716</v>
      </c>
      <c r="S63" s="17">
        <f t="shared" si="3"/>
        <v>2.5505080061828545E-3</v>
      </c>
      <c r="T63" s="17">
        <f t="shared" si="7"/>
        <v>7.0729858311195581</v>
      </c>
      <c r="U63" s="17">
        <f t="shared" si="4"/>
        <v>3.6059848939060346E-4</v>
      </c>
      <c r="V63" s="17">
        <f t="shared" si="5"/>
        <v>-7.9277454363591184</v>
      </c>
      <c r="Y63" t="s">
        <v>93</v>
      </c>
      <c r="Z63" t="s">
        <v>84</v>
      </c>
      <c r="AA63" s="11">
        <v>1</v>
      </c>
      <c r="AB63">
        <f t="shared" si="11"/>
        <v>2.7052098674083074</v>
      </c>
      <c r="AC63" s="17">
        <f t="shared" si="8"/>
        <v>1.3329778725673153E-4</v>
      </c>
      <c r="AD63" s="17">
        <f t="shared" si="9"/>
        <v>3.6059848939060346E-4</v>
      </c>
    </row>
    <row r="64" spans="1:30" x14ac:dyDescent="0.25">
      <c r="A64" t="str">
        <f t="shared" si="1"/>
        <v>yo</v>
      </c>
      <c r="B64" s="11">
        <v>7</v>
      </c>
      <c r="C64" s="29" t="s">
        <v>7</v>
      </c>
      <c r="D64" s="29" t="s">
        <v>4</v>
      </c>
      <c r="I64" s="22">
        <v>1</v>
      </c>
      <c r="L64" s="23">
        <v>1</v>
      </c>
      <c r="M64" s="7">
        <v>1</v>
      </c>
      <c r="O64" s="22">
        <v>1</v>
      </c>
      <c r="P64" s="22">
        <v>1</v>
      </c>
      <c r="Q64" s="23">
        <v>1</v>
      </c>
      <c r="R64" s="17">
        <f t="shared" si="10"/>
        <v>5.0577895829140784</v>
      </c>
      <c r="S64" s="17">
        <f t="shared" si="3"/>
        <v>6.3596013595277161E-3</v>
      </c>
      <c r="T64" s="17">
        <f t="shared" si="7"/>
        <v>7.0729858311195581</v>
      </c>
      <c r="U64" s="17">
        <f t="shared" si="4"/>
        <v>8.9913955879098329E-4</v>
      </c>
      <c r="V64" s="17">
        <f t="shared" si="5"/>
        <v>-7.0140722977310253</v>
      </c>
      <c r="Y64" t="s">
        <v>93</v>
      </c>
      <c r="Z64" t="s">
        <v>85</v>
      </c>
      <c r="AA64" s="11">
        <v>7</v>
      </c>
      <c r="AB64">
        <f t="shared" si="11"/>
        <v>6.745344970049957</v>
      </c>
      <c r="AC64" s="17">
        <f t="shared" si="8"/>
        <v>9.3308451079712079E-4</v>
      </c>
      <c r="AD64" s="17">
        <f t="shared" si="9"/>
        <v>8.9913955879098329E-4</v>
      </c>
    </row>
    <row r="65" spans="1:30" x14ac:dyDescent="0.25">
      <c r="A65" t="str">
        <f t="shared" si="1"/>
        <v>yø</v>
      </c>
      <c r="B65" s="11">
        <v>2</v>
      </c>
      <c r="C65" s="29" t="s">
        <v>7</v>
      </c>
      <c r="D65" s="29" t="s">
        <v>5</v>
      </c>
      <c r="J65" s="22">
        <v>1</v>
      </c>
      <c r="L65" s="23">
        <v>1</v>
      </c>
      <c r="O65" s="22">
        <v>1</v>
      </c>
      <c r="R65" s="17">
        <f t="shared" si="10"/>
        <v>3.5478011248769952</v>
      </c>
      <c r="S65" s="17">
        <f t="shared" si="3"/>
        <v>2.8787871043279338E-2</v>
      </c>
      <c r="T65" s="17">
        <f t="shared" si="7"/>
        <v>7.0729858311195581</v>
      </c>
      <c r="U65" s="17">
        <f t="shared" si="4"/>
        <v>4.0701157517690949E-3</v>
      </c>
      <c r="V65" s="17">
        <f t="shared" si="5"/>
        <v>-5.5040838396939424</v>
      </c>
      <c r="Y65" t="s">
        <v>93</v>
      </c>
      <c r="Z65" t="s">
        <v>86</v>
      </c>
      <c r="AA65" s="11">
        <v>2</v>
      </c>
      <c r="AB65">
        <f t="shared" si="11"/>
        <v>30.534008369771751</v>
      </c>
      <c r="AC65" s="17">
        <f t="shared" si="8"/>
        <v>2.6659557451346307E-4</v>
      </c>
      <c r="AD65" s="17">
        <f t="shared" si="9"/>
        <v>4.0701157517690949E-3</v>
      </c>
    </row>
    <row r="66" spans="1:30" x14ac:dyDescent="0.25">
      <c r="A66" t="str">
        <f t="shared" si="1"/>
        <v>yu</v>
      </c>
      <c r="B66" s="11">
        <v>32</v>
      </c>
      <c r="C66" s="29" t="s">
        <v>7</v>
      </c>
      <c r="D66" s="29" t="s">
        <v>6</v>
      </c>
      <c r="K66" s="22">
        <v>1</v>
      </c>
      <c r="L66" s="23">
        <v>1</v>
      </c>
      <c r="M66" s="7">
        <v>1</v>
      </c>
      <c r="P66" s="22">
        <v>1</v>
      </c>
      <c r="Q66" s="23">
        <v>1</v>
      </c>
      <c r="R66" s="17">
        <f t="shared" si="10"/>
        <v>4.1860560725845266</v>
      </c>
      <c r="S66" s="17">
        <f t="shared" si="3"/>
        <v>1.5206138673138624E-2</v>
      </c>
      <c r="T66" s="17">
        <f t="shared" si="7"/>
        <v>7.0729858311195581</v>
      </c>
      <c r="U66" s="17">
        <f t="shared" si="4"/>
        <v>2.1498895991329445E-3</v>
      </c>
      <c r="V66" s="17">
        <f t="shared" si="5"/>
        <v>-6.1423387874014743</v>
      </c>
      <c r="Y66" t="s">
        <v>93</v>
      </c>
      <c r="Z66" t="s">
        <v>87</v>
      </c>
      <c r="AA66" s="11">
        <v>32</v>
      </c>
      <c r="AB66">
        <f t="shared" si="11"/>
        <v>16.128471772695349</v>
      </c>
      <c r="AC66" s="17">
        <f t="shared" si="8"/>
        <v>4.2655291922154091E-3</v>
      </c>
      <c r="AD66" s="17">
        <f t="shared" si="9"/>
        <v>2.1498895991329445E-3</v>
      </c>
    </row>
    <row r="67" spans="1:30" x14ac:dyDescent="0.25">
      <c r="A67" t="str">
        <f t="shared" si="1"/>
        <v>yy</v>
      </c>
      <c r="B67" s="11">
        <v>131</v>
      </c>
      <c r="C67" s="29" t="s">
        <v>7</v>
      </c>
      <c r="D67" s="29" t="s">
        <v>7</v>
      </c>
      <c r="L67" s="23">
        <v>2</v>
      </c>
      <c r="R67" s="17">
        <f t="shared" si="10"/>
        <v>1.9439228683942198</v>
      </c>
      <c r="S67" s="17">
        <f t="shared" si="3"/>
        <v>0.14314132237314467</v>
      </c>
      <c r="T67" s="17">
        <f t="shared" si="7"/>
        <v>7.0729858311195581</v>
      </c>
      <c r="U67" s="17">
        <f t="shared" si="4"/>
        <v>2.0237750476376583E-2</v>
      </c>
      <c r="V67" s="17">
        <f t="shared" si="5"/>
        <v>-3.9002055832111671</v>
      </c>
      <c r="Y67" t="s">
        <v>91</v>
      </c>
      <c r="Z67" t="s">
        <v>88</v>
      </c>
      <c r="AA67" s="11">
        <v>131</v>
      </c>
      <c r="AB67">
        <f t="shared" si="11"/>
        <v>151.82360407377712</v>
      </c>
      <c r="AC67" s="17">
        <f t="shared" si="8"/>
        <v>1.7462010130631832E-2</v>
      </c>
      <c r="AD67" s="17">
        <f t="shared" si="9"/>
        <v>2.0237750476376583E-2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14A07-589F-44BE-9DE4-DDDCF5D2C23E}">
  <dimension ref="A1:AD67"/>
  <sheetViews>
    <sheetView workbookViewId="0">
      <selection activeCell="X20" sqref="X20"/>
    </sheetView>
  </sheetViews>
  <sheetFormatPr defaultRowHeight="15" x14ac:dyDescent="0.25"/>
  <cols>
    <col min="2" max="2" width="10.42578125" customWidth="1"/>
    <col min="3" max="3" width="4.140625" style="29" customWidth="1"/>
    <col min="4" max="4" width="4.5703125" style="29" customWidth="1"/>
    <col min="5" max="5" width="9.140625" style="7"/>
    <col min="6" max="11" width="9.140625" style="22"/>
    <col min="12" max="12" width="9.140625" style="23"/>
    <col min="13" max="13" width="9.140625" style="7"/>
    <col min="14" max="16" width="9.140625" style="22"/>
    <col min="17" max="17" width="9.140625" style="23"/>
    <col min="18" max="22" width="9.140625" style="17"/>
    <col min="23" max="23" width="15.7109375" customWidth="1"/>
    <col min="24" max="24" width="27.5703125" customWidth="1"/>
    <col min="29" max="29" width="10.28515625" customWidth="1"/>
    <col min="30" max="30" width="10.5703125" customWidth="1"/>
    <col min="31" max="31" width="13.28515625" customWidth="1"/>
    <col min="32" max="32" width="10.28515625" customWidth="1"/>
    <col min="33" max="33" width="14.140625" customWidth="1"/>
    <col min="34" max="34" width="10" customWidth="1"/>
    <col min="35" max="35" width="13.42578125" customWidth="1"/>
    <col min="36" max="36" width="10" customWidth="1"/>
    <col min="37" max="37" width="15.5703125" customWidth="1"/>
  </cols>
  <sheetData>
    <row r="1" spans="1:30" ht="30" x14ac:dyDescent="0.25">
      <c r="A1" s="1"/>
      <c r="B1" s="2"/>
      <c r="C1" s="28"/>
      <c r="D1" s="28"/>
      <c r="E1" s="3" t="s">
        <v>0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5" t="s">
        <v>7</v>
      </c>
      <c r="M1" s="3" t="s">
        <v>8</v>
      </c>
      <c r="N1" s="4" t="s">
        <v>9</v>
      </c>
      <c r="O1" s="4" t="s">
        <v>10</v>
      </c>
      <c r="P1" s="4" t="s">
        <v>11</v>
      </c>
      <c r="Q1" s="5" t="s">
        <v>94</v>
      </c>
      <c r="R1" s="30"/>
      <c r="S1" s="30"/>
      <c r="T1" s="30"/>
      <c r="U1" s="30"/>
      <c r="V1" s="30"/>
      <c r="W1" s="1"/>
      <c r="X1" s="1"/>
      <c r="Y1" s="1"/>
      <c r="Z1" s="1"/>
    </row>
    <row r="2" spans="1:30" x14ac:dyDescent="0.25">
      <c r="B2" s="6"/>
      <c r="E2" s="7">
        <f>SUMPRODUCT($B4:$B67,E4:E67)</f>
        <v>5059</v>
      </c>
      <c r="F2" s="22">
        <f t="shared" ref="F2:Q2" si="0">SUMPRODUCT($B4:$B67,F4:F67)</f>
        <v>3081</v>
      </c>
      <c r="G2" s="22">
        <f t="shared" si="0"/>
        <v>1053</v>
      </c>
      <c r="H2" s="22">
        <f t="shared" si="0"/>
        <v>2562</v>
      </c>
      <c r="I2" s="22">
        <f t="shared" si="0"/>
        <v>965</v>
      </c>
      <c r="J2" s="22">
        <f t="shared" si="0"/>
        <v>258</v>
      </c>
      <c r="K2" s="22">
        <f t="shared" si="0"/>
        <v>1298</v>
      </c>
      <c r="L2" s="23">
        <f t="shared" si="0"/>
        <v>728</v>
      </c>
      <c r="M2" s="7">
        <f t="shared" si="0"/>
        <v>2127</v>
      </c>
      <c r="N2" s="22">
        <f t="shared" si="0"/>
        <v>1837</v>
      </c>
      <c r="O2" s="22">
        <f t="shared" si="0"/>
        <v>369</v>
      </c>
      <c r="P2" s="22">
        <f t="shared" si="0"/>
        <v>605</v>
      </c>
      <c r="Q2" s="23">
        <f t="shared" si="0"/>
        <v>63</v>
      </c>
      <c r="R2" s="17" t="s">
        <v>12</v>
      </c>
      <c r="Y2" t="s">
        <v>102</v>
      </c>
    </row>
    <row r="3" spans="1:30" ht="30.75" customHeight="1" x14ac:dyDescent="0.25">
      <c r="A3" t="s">
        <v>13</v>
      </c>
      <c r="B3" s="8" t="s">
        <v>14</v>
      </c>
      <c r="C3" s="29" t="s">
        <v>15</v>
      </c>
      <c r="D3" s="29" t="s">
        <v>16</v>
      </c>
      <c r="E3" s="10">
        <v>9.7028119122370574E-4</v>
      </c>
      <c r="F3" s="26">
        <v>0.36492892394369025</v>
      </c>
      <c r="G3" s="26">
        <v>1.1648092450073397</v>
      </c>
      <c r="H3" s="26">
        <v>0.53966886814741899</v>
      </c>
      <c r="I3" s="26">
        <v>1.0030661205633178</v>
      </c>
      <c r="J3" s="26">
        <v>1.6180979018594255</v>
      </c>
      <c r="K3" s="26">
        <v>1.1107147586013557</v>
      </c>
      <c r="L3" s="27">
        <v>0.95869838457517553</v>
      </c>
      <c r="M3" s="10">
        <v>0.73612758881801466</v>
      </c>
      <c r="N3" s="26">
        <v>0.33505574793795023</v>
      </c>
      <c r="O3" s="26">
        <v>0.97771628058196391</v>
      </c>
      <c r="P3" s="26">
        <v>1.3491591199916377</v>
      </c>
      <c r="Q3" s="27">
        <v>0.33496066719070233</v>
      </c>
      <c r="R3" s="17" t="s">
        <v>2</v>
      </c>
      <c r="S3" s="17" t="s">
        <v>17</v>
      </c>
      <c r="T3" s="17" t="s">
        <v>18</v>
      </c>
      <c r="U3" s="17" t="s">
        <v>19</v>
      </c>
      <c r="V3" s="17" t="s">
        <v>20</v>
      </c>
      <c r="W3" t="s">
        <v>21</v>
      </c>
      <c r="Z3" t="s">
        <v>22</v>
      </c>
      <c r="AA3" t="s">
        <v>89</v>
      </c>
      <c r="AB3" t="s">
        <v>101</v>
      </c>
      <c r="AC3" t="s">
        <v>90</v>
      </c>
      <c r="AD3" t="s">
        <v>100</v>
      </c>
    </row>
    <row r="4" spans="1:30" x14ac:dyDescent="0.25">
      <c r="A4" t="str">
        <f t="shared" ref="A4:A67" si="1">CONCATENATE(C4,D4)</f>
        <v>aa</v>
      </c>
      <c r="B4" s="11">
        <v>936</v>
      </c>
      <c r="C4" s="29" t="s">
        <v>0</v>
      </c>
      <c r="D4" s="29" t="s">
        <v>0</v>
      </c>
      <c r="E4" s="7">
        <v>2</v>
      </c>
      <c r="R4" s="17">
        <f t="shared" ref="R4:R35" si="2">SUMPRODUCT(E$3:Q$3,E4:Q4)</f>
        <v>1.9405623824474115E-3</v>
      </c>
      <c r="S4" s="17">
        <f t="shared" ref="S4:S67" si="3">EXP(-R4)</f>
        <v>0.99806131929136743</v>
      </c>
      <c r="T4" s="17">
        <f>SUM(S4:S67)</f>
        <v>7.0666909860340326</v>
      </c>
      <c r="U4" s="17">
        <f t="shared" ref="U4:U67" si="4">S4/T4</f>
        <v>0.14123460630496584</v>
      </c>
      <c r="V4" s="17">
        <f t="shared" ref="V4:V67" si="5">LN(U4)</f>
        <v>-1.9573328968062931</v>
      </c>
      <c r="W4" s="12">
        <f>SUMPRODUCT(V4:V67,B4:B67)</f>
        <v>-25312.213868450279</v>
      </c>
      <c r="X4" s="12"/>
      <c r="Y4" s="13" t="s">
        <v>91</v>
      </c>
      <c r="Z4" t="s">
        <v>25</v>
      </c>
      <c r="AA4" s="11">
        <f>B4</f>
        <v>936</v>
      </c>
      <c r="AB4">
        <f t="shared" ref="AB4:AB35" si="6">AD4*SUM(AA:AA)</f>
        <v>1059.5420164998538</v>
      </c>
      <c r="AC4">
        <f>AA4/SUM(AA:AA)</f>
        <v>0.12476672887230073</v>
      </c>
      <c r="AD4">
        <f>U4</f>
        <v>0.14123460630496584</v>
      </c>
    </row>
    <row r="5" spans="1:30" x14ac:dyDescent="0.25">
      <c r="A5" t="str">
        <f t="shared" si="1"/>
        <v>ae</v>
      </c>
      <c r="B5" s="11">
        <v>279</v>
      </c>
      <c r="C5" s="29" t="s">
        <v>0</v>
      </c>
      <c r="D5" s="29" t="s">
        <v>1</v>
      </c>
      <c r="E5" s="7">
        <v>1</v>
      </c>
      <c r="F5" s="22">
        <v>1</v>
      </c>
      <c r="M5" s="7">
        <v>1</v>
      </c>
      <c r="R5" s="17">
        <f t="shared" si="2"/>
        <v>1.1020267939529287</v>
      </c>
      <c r="S5" s="17">
        <f t="shared" si="3"/>
        <v>0.33219710583638185</v>
      </c>
      <c r="T5" s="17">
        <f t="shared" ref="T5:T67" si="7">T4</f>
        <v>7.0666909860340326</v>
      </c>
      <c r="U5" s="17">
        <f t="shared" si="4"/>
        <v>4.7008862633572929E-2</v>
      </c>
      <c r="V5" s="17">
        <f t="shared" si="5"/>
        <v>-3.0574191283767744</v>
      </c>
      <c r="Y5" t="s">
        <v>92</v>
      </c>
      <c r="Z5" t="s">
        <v>26</v>
      </c>
      <c r="AA5" s="11">
        <v>279</v>
      </c>
      <c r="AB5">
        <f t="shared" si="6"/>
        <v>352.66048747706412</v>
      </c>
      <c r="AC5">
        <f t="shared" ref="AC5:AC67" si="8">AA5/SUM(AA:AA)</f>
        <v>3.71900826446281E-2</v>
      </c>
      <c r="AD5">
        <f t="shared" ref="AD5:AD67" si="9">U5</f>
        <v>4.7008862633572929E-2</v>
      </c>
    </row>
    <row r="6" spans="1:30" x14ac:dyDescent="0.25">
      <c r="A6" t="str">
        <f t="shared" si="1"/>
        <v>ai</v>
      </c>
      <c r="B6" s="11">
        <v>546</v>
      </c>
      <c r="C6" s="29" t="s">
        <v>0</v>
      </c>
      <c r="D6" s="29" t="s">
        <v>3</v>
      </c>
      <c r="E6" s="7">
        <v>1</v>
      </c>
      <c r="H6" s="22">
        <v>1</v>
      </c>
      <c r="M6" s="7">
        <v>1</v>
      </c>
      <c r="R6" s="17">
        <f t="shared" si="2"/>
        <v>1.2767667381566574</v>
      </c>
      <c r="S6" s="17">
        <f t="shared" si="3"/>
        <v>0.27893772271382816</v>
      </c>
      <c r="T6" s="17">
        <f t="shared" si="7"/>
        <v>7.0666909860340326</v>
      </c>
      <c r="U6" s="17">
        <f t="shared" si="4"/>
        <v>3.9472183411598923E-2</v>
      </c>
      <c r="V6" s="17">
        <f t="shared" si="5"/>
        <v>-3.2321590725805032</v>
      </c>
      <c r="W6" s="14">
        <f>CAddAgrIfMarked!W4</f>
        <v>-25315.336261929438</v>
      </c>
      <c r="X6" s="14" t="s">
        <v>97</v>
      </c>
      <c r="Y6" t="s">
        <v>92</v>
      </c>
      <c r="Z6" t="s">
        <v>27</v>
      </c>
      <c r="AA6" s="11">
        <v>546</v>
      </c>
      <c r="AB6">
        <f t="shared" si="6"/>
        <v>296.12031995381511</v>
      </c>
      <c r="AC6">
        <f t="shared" si="8"/>
        <v>7.2780591842175418E-2</v>
      </c>
      <c r="AD6">
        <f t="shared" si="9"/>
        <v>3.9472183411598923E-2</v>
      </c>
    </row>
    <row r="7" spans="1:30" x14ac:dyDescent="0.25">
      <c r="A7" t="str">
        <f t="shared" si="1"/>
        <v>aɯ</v>
      </c>
      <c r="B7" s="11">
        <v>517</v>
      </c>
      <c r="C7" s="29" t="s">
        <v>0</v>
      </c>
      <c r="D7" s="29" t="s">
        <v>23</v>
      </c>
      <c r="E7" s="7">
        <v>1</v>
      </c>
      <c r="G7" s="22">
        <v>1</v>
      </c>
      <c r="R7" s="17">
        <f t="shared" si="2"/>
        <v>1.1657795261985635</v>
      </c>
      <c r="S7" s="17">
        <f t="shared" si="3"/>
        <v>0.31167960489267882</v>
      </c>
      <c r="T7" s="17">
        <f t="shared" si="7"/>
        <v>7.0666909860340326</v>
      </c>
      <c r="U7" s="17">
        <f t="shared" si="4"/>
        <v>4.410545268056211E-2</v>
      </c>
      <c r="V7" s="17">
        <f t="shared" si="5"/>
        <v>-3.1211718606224093</v>
      </c>
      <c r="W7" s="14">
        <f>W4-W6</f>
        <v>3.1223934791596548</v>
      </c>
      <c r="X7" s="14" t="s">
        <v>24</v>
      </c>
      <c r="Y7" t="s">
        <v>91</v>
      </c>
      <c r="Z7" t="s">
        <v>28</v>
      </c>
      <c r="AA7" s="11">
        <v>517</v>
      </c>
      <c r="AB7">
        <f t="shared" si="6"/>
        <v>330.87910600957696</v>
      </c>
      <c r="AC7">
        <f t="shared" si="8"/>
        <v>6.89149560117302E-2</v>
      </c>
      <c r="AD7">
        <f t="shared" si="9"/>
        <v>4.410545268056211E-2</v>
      </c>
    </row>
    <row r="8" spans="1:30" x14ac:dyDescent="0.25">
      <c r="A8" t="str">
        <f t="shared" si="1"/>
        <v>ao</v>
      </c>
      <c r="B8" s="11">
        <v>130</v>
      </c>
      <c r="C8" s="29" t="s">
        <v>0</v>
      </c>
      <c r="D8" s="29" t="s">
        <v>4</v>
      </c>
      <c r="E8" s="7">
        <v>1</v>
      </c>
      <c r="I8" s="22">
        <v>1</v>
      </c>
      <c r="N8" s="22">
        <v>1</v>
      </c>
      <c r="O8" s="22">
        <v>1</v>
      </c>
      <c r="R8" s="17">
        <f t="shared" si="2"/>
        <v>2.3168084302744556</v>
      </c>
      <c r="S8" s="17">
        <f t="shared" si="3"/>
        <v>9.8587733651032294E-2</v>
      </c>
      <c r="T8" s="17">
        <f t="shared" si="7"/>
        <v>7.0666909860340326</v>
      </c>
      <c r="U8" s="17">
        <f t="shared" si="4"/>
        <v>1.3951046373171284E-2</v>
      </c>
      <c r="V8" s="17">
        <f t="shared" si="5"/>
        <v>-4.2722007646983009</v>
      </c>
      <c r="W8" s="14">
        <f>2*W7</f>
        <v>6.2447869583193096</v>
      </c>
      <c r="X8" s="14" t="s">
        <v>98</v>
      </c>
      <c r="Y8" t="s">
        <v>92</v>
      </c>
      <c r="Z8" t="s">
        <v>29</v>
      </c>
      <c r="AA8" s="11">
        <v>130</v>
      </c>
      <c r="AB8">
        <f t="shared" si="6"/>
        <v>104.66074989153097</v>
      </c>
      <c r="AC8">
        <f t="shared" si="8"/>
        <v>1.7328712343375099E-2</v>
      </c>
      <c r="AD8">
        <f t="shared" si="9"/>
        <v>1.3951046373171284E-2</v>
      </c>
    </row>
    <row r="9" spans="1:30" x14ac:dyDescent="0.25">
      <c r="A9" t="str">
        <f t="shared" si="1"/>
        <v>aø</v>
      </c>
      <c r="B9" s="11">
        <v>16</v>
      </c>
      <c r="C9" s="29" t="s">
        <v>0</v>
      </c>
      <c r="D9" s="29" t="s">
        <v>5</v>
      </c>
      <c r="E9" s="7">
        <v>1</v>
      </c>
      <c r="J9" s="22">
        <v>1</v>
      </c>
      <c r="M9" s="7">
        <v>1</v>
      </c>
      <c r="N9" s="22">
        <v>1</v>
      </c>
      <c r="O9" s="22">
        <v>1</v>
      </c>
      <c r="P9" s="22">
        <v>1</v>
      </c>
      <c r="R9" s="17">
        <f t="shared" si="2"/>
        <v>5.0171269203802158</v>
      </c>
      <c r="S9" s="17">
        <f t="shared" si="3"/>
        <v>6.6235293253445199E-3</v>
      </c>
      <c r="T9" s="17">
        <f t="shared" si="7"/>
        <v>7.0666909860340326</v>
      </c>
      <c r="U9" s="17">
        <f t="shared" si="4"/>
        <v>9.3728866005810397E-4</v>
      </c>
      <c r="V9" s="17">
        <f t="shared" si="5"/>
        <v>-6.9725192548040615</v>
      </c>
      <c r="W9" s="18">
        <v>1</v>
      </c>
      <c r="X9" s="15" t="s">
        <v>99</v>
      </c>
      <c r="Y9" t="s">
        <v>93</v>
      </c>
      <c r="Z9" t="s">
        <v>30</v>
      </c>
      <c r="AA9" s="11">
        <v>16</v>
      </c>
      <c r="AB9">
        <f t="shared" si="6"/>
        <v>7.0315395277558963</v>
      </c>
      <c r="AC9">
        <f t="shared" si="8"/>
        <v>2.1327645961077045E-3</v>
      </c>
      <c r="AD9">
        <f t="shared" si="9"/>
        <v>9.3728866005810397E-4</v>
      </c>
    </row>
    <row r="10" spans="1:30" x14ac:dyDescent="0.25">
      <c r="A10" t="str">
        <f t="shared" si="1"/>
        <v>au</v>
      </c>
      <c r="B10" s="11">
        <v>219</v>
      </c>
      <c r="C10" s="29" t="s">
        <v>0</v>
      </c>
      <c r="D10" s="29" t="s">
        <v>6</v>
      </c>
      <c r="E10" s="7">
        <v>1</v>
      </c>
      <c r="K10" s="22">
        <v>1</v>
      </c>
      <c r="N10" s="22">
        <v>1</v>
      </c>
      <c r="R10" s="17">
        <f t="shared" si="2"/>
        <v>1.4467407877305298</v>
      </c>
      <c r="S10" s="17">
        <f t="shared" si="3"/>
        <v>0.23533604966670693</v>
      </c>
      <c r="T10" s="17">
        <f t="shared" si="7"/>
        <v>7.0666909860340326</v>
      </c>
      <c r="U10" s="17">
        <f t="shared" si="4"/>
        <v>3.3302156572546295E-2</v>
      </c>
      <c r="V10" s="17">
        <f t="shared" si="5"/>
        <v>-3.4021331221543756</v>
      </c>
      <c r="W10" s="17">
        <f>CHIDIST(W8,W9)</f>
        <v>1.2455936269930594E-2</v>
      </c>
      <c r="X10" s="14" t="s">
        <v>19</v>
      </c>
      <c r="Y10" t="s">
        <v>92</v>
      </c>
      <c r="Z10" t="s">
        <v>31</v>
      </c>
      <c r="AA10" s="11">
        <v>219</v>
      </c>
      <c r="AB10">
        <f t="shared" si="6"/>
        <v>249.83277860724229</v>
      </c>
      <c r="AC10">
        <f t="shared" si="8"/>
        <v>2.9192215409224207E-2</v>
      </c>
      <c r="AD10">
        <f t="shared" si="9"/>
        <v>3.3302156572546295E-2</v>
      </c>
    </row>
    <row r="11" spans="1:30" x14ac:dyDescent="0.25">
      <c r="A11" t="str">
        <f t="shared" si="1"/>
        <v>ay</v>
      </c>
      <c r="B11" s="11">
        <v>15</v>
      </c>
      <c r="C11" s="29" t="s">
        <v>0</v>
      </c>
      <c r="D11" s="29" t="s">
        <v>7</v>
      </c>
      <c r="E11" s="7">
        <v>1</v>
      </c>
      <c r="L11" s="23">
        <v>1</v>
      </c>
      <c r="M11" s="7">
        <v>1</v>
      </c>
      <c r="N11" s="22">
        <v>1</v>
      </c>
      <c r="P11" s="22">
        <v>1</v>
      </c>
      <c r="R11" s="17">
        <f t="shared" si="2"/>
        <v>3.3800111225140017</v>
      </c>
      <c r="S11" s="17">
        <f t="shared" si="3"/>
        <v>3.4047076043413338E-2</v>
      </c>
      <c r="T11" s="17">
        <f t="shared" si="7"/>
        <v>7.0666909860340326</v>
      </c>
      <c r="U11" s="17">
        <f t="shared" si="4"/>
        <v>4.817965878329885E-3</v>
      </c>
      <c r="V11" s="17">
        <f t="shared" si="5"/>
        <v>-5.335403456937847</v>
      </c>
      <c r="Y11" t="s">
        <v>93</v>
      </c>
      <c r="Z11" t="s">
        <v>32</v>
      </c>
      <c r="AA11" s="11">
        <v>15</v>
      </c>
      <c r="AB11">
        <f t="shared" si="6"/>
        <v>36.144380019230795</v>
      </c>
      <c r="AC11">
        <f t="shared" si="8"/>
        <v>1.9994668088509733E-3</v>
      </c>
      <c r="AD11">
        <f t="shared" si="9"/>
        <v>4.817965878329885E-3</v>
      </c>
    </row>
    <row r="12" spans="1:30" x14ac:dyDescent="0.25">
      <c r="A12" t="str">
        <f t="shared" si="1"/>
        <v>ea</v>
      </c>
      <c r="B12" s="11">
        <v>345</v>
      </c>
      <c r="C12" s="29" t="s">
        <v>1</v>
      </c>
      <c r="D12" s="29" t="s">
        <v>0</v>
      </c>
      <c r="E12" s="7">
        <v>1</v>
      </c>
      <c r="F12" s="22">
        <v>1</v>
      </c>
      <c r="M12" s="7">
        <v>1</v>
      </c>
      <c r="R12" s="17">
        <f t="shared" si="2"/>
        <v>1.1020267939529287</v>
      </c>
      <c r="S12" s="17">
        <f t="shared" si="3"/>
        <v>0.33219710583638185</v>
      </c>
      <c r="T12" s="17">
        <f t="shared" si="7"/>
        <v>7.0666909860340326</v>
      </c>
      <c r="U12" s="17">
        <f t="shared" si="4"/>
        <v>4.7008862633572929E-2</v>
      </c>
      <c r="V12" s="17">
        <f t="shared" si="5"/>
        <v>-3.0574191283767744</v>
      </c>
      <c r="Y12" t="s">
        <v>92</v>
      </c>
      <c r="Z12" t="s">
        <v>33</v>
      </c>
      <c r="AA12" s="11">
        <v>345</v>
      </c>
      <c r="AB12">
        <f t="shared" si="6"/>
        <v>352.66048747706412</v>
      </c>
      <c r="AC12">
        <f t="shared" si="8"/>
        <v>4.5987736603572381E-2</v>
      </c>
      <c r="AD12">
        <f t="shared" si="9"/>
        <v>4.7008862633572929E-2</v>
      </c>
    </row>
    <row r="13" spans="1:30" x14ac:dyDescent="0.25">
      <c r="A13" t="str">
        <f t="shared" si="1"/>
        <v>ee</v>
      </c>
      <c r="B13" s="11">
        <v>492</v>
      </c>
      <c r="C13" s="29" t="s">
        <v>1</v>
      </c>
      <c r="D13" s="29" t="s">
        <v>1</v>
      </c>
      <c r="F13" s="22">
        <v>2</v>
      </c>
      <c r="R13" s="17">
        <f t="shared" si="2"/>
        <v>0.72985784788738051</v>
      </c>
      <c r="S13" s="17">
        <f t="shared" si="3"/>
        <v>0.48197749934048606</v>
      </c>
      <c r="T13" s="17">
        <f t="shared" si="7"/>
        <v>7.0666909860340326</v>
      </c>
      <c r="U13" s="17">
        <f t="shared" si="4"/>
        <v>6.8204128395174299E-2</v>
      </c>
      <c r="V13" s="17">
        <f t="shared" si="5"/>
        <v>-2.685250182311226</v>
      </c>
      <c r="Y13" t="s">
        <v>91</v>
      </c>
      <c r="Z13" t="s">
        <v>34</v>
      </c>
      <c r="AA13" s="11">
        <v>492</v>
      </c>
      <c r="AB13">
        <f t="shared" si="6"/>
        <v>511.6673712205976</v>
      </c>
      <c r="AC13">
        <f t="shared" si="8"/>
        <v>6.5582511330311913E-2</v>
      </c>
      <c r="AD13">
        <f t="shared" si="9"/>
        <v>6.8204128395174299E-2</v>
      </c>
    </row>
    <row r="14" spans="1:30" x14ac:dyDescent="0.25">
      <c r="A14" t="str">
        <f t="shared" si="1"/>
        <v>ei</v>
      </c>
      <c r="B14" s="11">
        <v>589</v>
      </c>
      <c r="C14" s="29" t="s">
        <v>1</v>
      </c>
      <c r="D14" s="29" t="s">
        <v>3</v>
      </c>
      <c r="F14" s="22">
        <v>1</v>
      </c>
      <c r="H14" s="22">
        <v>1</v>
      </c>
      <c r="R14" s="17">
        <f t="shared" si="2"/>
        <v>0.90459779209110924</v>
      </c>
      <c r="S14" s="17">
        <f t="shared" si="3"/>
        <v>0.40470462777468574</v>
      </c>
      <c r="T14" s="17">
        <f t="shared" si="7"/>
        <v>7.0666909860340326</v>
      </c>
      <c r="U14" s="17">
        <f t="shared" si="4"/>
        <v>5.7269325710506837E-2</v>
      </c>
      <c r="V14" s="17">
        <f t="shared" si="5"/>
        <v>-2.8599901265149548</v>
      </c>
      <c r="Y14" t="s">
        <v>91</v>
      </c>
      <c r="Z14" t="s">
        <v>35</v>
      </c>
      <c r="AA14" s="11">
        <v>589</v>
      </c>
      <c r="AB14">
        <f t="shared" si="6"/>
        <v>429.63448148022229</v>
      </c>
      <c r="AC14">
        <f t="shared" si="8"/>
        <v>7.8512396694214878E-2</v>
      </c>
      <c r="AD14">
        <f t="shared" si="9"/>
        <v>5.7269325710506837E-2</v>
      </c>
    </row>
    <row r="15" spans="1:30" x14ac:dyDescent="0.25">
      <c r="A15" t="str">
        <f t="shared" si="1"/>
        <v>eɯ</v>
      </c>
      <c r="B15" s="11">
        <v>1</v>
      </c>
      <c r="C15" s="29" t="s">
        <v>1</v>
      </c>
      <c r="D15" s="29" t="s">
        <v>23</v>
      </c>
      <c r="F15" s="22">
        <v>1</v>
      </c>
      <c r="G15" s="22">
        <v>1</v>
      </c>
      <c r="M15" s="7">
        <v>1</v>
      </c>
      <c r="P15" s="22">
        <v>1</v>
      </c>
      <c r="R15" s="17">
        <f t="shared" si="2"/>
        <v>3.6150248777606824</v>
      </c>
      <c r="S15" s="17">
        <f t="shared" si="3"/>
        <v>2.6916255592733671E-2</v>
      </c>
      <c r="T15" s="17">
        <f t="shared" si="7"/>
        <v>7.0666909860340326</v>
      </c>
      <c r="U15" s="17">
        <f t="shared" si="4"/>
        <v>3.8088909853180954E-3</v>
      </c>
      <c r="V15" s="17">
        <f t="shared" si="5"/>
        <v>-5.5704172121845277</v>
      </c>
      <c r="Y15" t="s">
        <v>93</v>
      </c>
      <c r="Z15" t="s">
        <v>36</v>
      </c>
      <c r="AA15" s="11">
        <v>1</v>
      </c>
      <c r="AB15">
        <f t="shared" si="6"/>
        <v>28.574300171856351</v>
      </c>
      <c r="AC15">
        <f t="shared" si="8"/>
        <v>1.3329778725673153E-4</v>
      </c>
      <c r="AD15">
        <f t="shared" si="9"/>
        <v>3.8088909853180954E-3</v>
      </c>
    </row>
    <row r="16" spans="1:30" x14ac:dyDescent="0.25">
      <c r="A16" t="str">
        <f t="shared" si="1"/>
        <v>eo</v>
      </c>
      <c r="B16" s="11">
        <v>42</v>
      </c>
      <c r="C16" s="29" t="s">
        <v>1</v>
      </c>
      <c r="D16" s="29" t="s">
        <v>4</v>
      </c>
      <c r="F16" s="22">
        <v>1</v>
      </c>
      <c r="I16" s="22">
        <v>1</v>
      </c>
      <c r="M16" s="7">
        <v>1</v>
      </c>
      <c r="N16" s="22">
        <v>1</v>
      </c>
      <c r="O16" s="22">
        <v>1</v>
      </c>
      <c r="R16" s="17">
        <f t="shared" si="2"/>
        <v>3.4168946618449367</v>
      </c>
      <c r="S16" s="17">
        <f t="shared" si="3"/>
        <v>3.2814175999821532E-2</v>
      </c>
      <c r="T16" s="17">
        <f t="shared" si="7"/>
        <v>7.0666909860340326</v>
      </c>
      <c r="U16" s="17">
        <f t="shared" si="4"/>
        <v>4.6434994914412555E-3</v>
      </c>
      <c r="V16" s="17">
        <f t="shared" si="5"/>
        <v>-5.372286996268782</v>
      </c>
      <c r="Y16" t="s">
        <v>92</v>
      </c>
      <c r="Z16" t="s">
        <v>37</v>
      </c>
      <c r="AA16" s="11">
        <v>42</v>
      </c>
      <c r="AB16">
        <f t="shared" si="6"/>
        <v>34.835533184792297</v>
      </c>
      <c r="AC16">
        <f t="shared" si="8"/>
        <v>5.5985070647827243E-3</v>
      </c>
      <c r="AD16">
        <f t="shared" si="9"/>
        <v>4.6434994914412555E-3</v>
      </c>
    </row>
    <row r="17" spans="1:30" x14ac:dyDescent="0.25">
      <c r="A17" t="str">
        <f t="shared" si="1"/>
        <v>eø</v>
      </c>
      <c r="B17" s="11">
        <v>5</v>
      </c>
      <c r="C17" s="29" t="s">
        <v>1</v>
      </c>
      <c r="D17" s="29" t="s">
        <v>5</v>
      </c>
      <c r="F17" s="22">
        <v>1</v>
      </c>
      <c r="J17" s="22">
        <v>1</v>
      </c>
      <c r="N17" s="22">
        <v>1</v>
      </c>
      <c r="O17" s="22">
        <v>1</v>
      </c>
      <c r="P17" s="22">
        <v>1</v>
      </c>
      <c r="R17" s="17">
        <f t="shared" si="2"/>
        <v>4.6449579743146678</v>
      </c>
      <c r="S17" s="17">
        <f t="shared" si="3"/>
        <v>9.6099335152254085E-3</v>
      </c>
      <c r="T17" s="17">
        <f t="shared" si="7"/>
        <v>7.0666909860340326</v>
      </c>
      <c r="U17" s="17">
        <f t="shared" si="4"/>
        <v>1.3598915721966065E-3</v>
      </c>
      <c r="V17" s="17">
        <f t="shared" si="5"/>
        <v>-6.6003503087385136</v>
      </c>
      <c r="Y17" t="s">
        <v>93</v>
      </c>
      <c r="Z17" t="s">
        <v>38</v>
      </c>
      <c r="AA17" s="11">
        <v>5</v>
      </c>
      <c r="AB17">
        <f t="shared" si="6"/>
        <v>10.201906574618942</v>
      </c>
      <c r="AC17">
        <f t="shared" si="8"/>
        <v>6.6648893628365772E-4</v>
      </c>
      <c r="AD17">
        <f t="shared" si="9"/>
        <v>1.3598915721966065E-3</v>
      </c>
    </row>
    <row r="18" spans="1:30" x14ac:dyDescent="0.25">
      <c r="A18" t="str">
        <f t="shared" si="1"/>
        <v>eu</v>
      </c>
      <c r="B18" s="11">
        <v>97</v>
      </c>
      <c r="C18" s="29" t="s">
        <v>1</v>
      </c>
      <c r="D18" s="29" t="s">
        <v>6</v>
      </c>
      <c r="F18" s="22">
        <v>1</v>
      </c>
      <c r="K18" s="22">
        <v>1</v>
      </c>
      <c r="M18" s="7">
        <v>1</v>
      </c>
      <c r="N18" s="22">
        <v>1</v>
      </c>
      <c r="R18" s="17">
        <f t="shared" si="2"/>
        <v>2.546827019301011</v>
      </c>
      <c r="S18" s="17">
        <f t="shared" si="3"/>
        <v>7.8329811091921803E-2</v>
      </c>
      <c r="T18" s="17">
        <f t="shared" si="7"/>
        <v>7.0666909860340326</v>
      </c>
      <c r="U18" s="17">
        <f t="shared" si="4"/>
        <v>1.1084369084020477E-2</v>
      </c>
      <c r="V18" s="17">
        <f t="shared" si="5"/>
        <v>-4.5022193537248567</v>
      </c>
      <c r="Y18" t="s">
        <v>92</v>
      </c>
      <c r="Z18" t="s">
        <v>39</v>
      </c>
      <c r="AA18" s="11">
        <v>97</v>
      </c>
      <c r="AB18">
        <f t="shared" si="6"/>
        <v>83.154936868321613</v>
      </c>
      <c r="AC18">
        <f t="shared" si="8"/>
        <v>1.2929885363902958E-2</v>
      </c>
      <c r="AD18">
        <f t="shared" si="9"/>
        <v>1.1084369084020477E-2</v>
      </c>
    </row>
    <row r="19" spans="1:30" x14ac:dyDescent="0.25">
      <c r="A19" t="str">
        <f t="shared" si="1"/>
        <v>ey</v>
      </c>
      <c r="B19" s="11">
        <v>18</v>
      </c>
      <c r="C19" s="29" t="s">
        <v>1</v>
      </c>
      <c r="D19" s="29" t="s">
        <v>7</v>
      </c>
      <c r="F19" s="22">
        <v>1</v>
      </c>
      <c r="L19" s="23">
        <v>1</v>
      </c>
      <c r="N19" s="22">
        <v>1</v>
      </c>
      <c r="P19" s="22">
        <v>1</v>
      </c>
      <c r="R19" s="17">
        <f t="shared" si="2"/>
        <v>3.0078421764484538</v>
      </c>
      <c r="S19" s="17">
        <f t="shared" si="3"/>
        <v>4.9398156344390799E-2</v>
      </c>
      <c r="T19" s="17">
        <f t="shared" si="7"/>
        <v>7.0666909860340326</v>
      </c>
      <c r="U19" s="17">
        <f t="shared" si="4"/>
        <v>6.9902810865816603E-3</v>
      </c>
      <c r="V19" s="17">
        <f t="shared" si="5"/>
        <v>-4.9632345108722991</v>
      </c>
      <c r="W19" s="12"/>
      <c r="Y19" t="s">
        <v>93</v>
      </c>
      <c r="Z19" t="s">
        <v>40</v>
      </c>
      <c r="AA19" s="11">
        <v>18</v>
      </c>
      <c r="AB19">
        <f t="shared" si="6"/>
        <v>52.441088711535613</v>
      </c>
      <c r="AC19">
        <f t="shared" si="8"/>
        <v>2.3993601706211675E-3</v>
      </c>
      <c r="AD19">
        <f t="shared" si="9"/>
        <v>6.9902810865816603E-3</v>
      </c>
    </row>
    <row r="20" spans="1:30" x14ac:dyDescent="0.25">
      <c r="A20" t="str">
        <f t="shared" si="1"/>
        <v>ia</v>
      </c>
      <c r="B20" s="11">
        <v>349</v>
      </c>
      <c r="C20" s="29" t="s">
        <v>3</v>
      </c>
      <c r="D20" s="29" t="s">
        <v>0</v>
      </c>
      <c r="E20" s="7">
        <v>1</v>
      </c>
      <c r="H20" s="22">
        <v>1</v>
      </c>
      <c r="M20" s="7">
        <v>1</v>
      </c>
      <c r="R20" s="17">
        <f t="shared" si="2"/>
        <v>1.2767667381566574</v>
      </c>
      <c r="S20" s="17">
        <f t="shared" si="3"/>
        <v>0.27893772271382816</v>
      </c>
      <c r="T20" s="17">
        <f t="shared" si="7"/>
        <v>7.0666909860340326</v>
      </c>
      <c r="U20" s="17">
        <f t="shared" si="4"/>
        <v>3.9472183411598923E-2</v>
      </c>
      <c r="V20" s="17">
        <f t="shared" si="5"/>
        <v>-3.2321590725805032</v>
      </c>
      <c r="Y20" t="s">
        <v>92</v>
      </c>
      <c r="Z20" t="s">
        <v>41</v>
      </c>
      <c r="AA20" s="11">
        <v>349</v>
      </c>
      <c r="AB20">
        <f t="shared" si="6"/>
        <v>296.12031995381511</v>
      </c>
      <c r="AC20">
        <f t="shared" si="8"/>
        <v>4.6520927752599306E-2</v>
      </c>
      <c r="AD20">
        <f t="shared" si="9"/>
        <v>3.9472183411598923E-2</v>
      </c>
    </row>
    <row r="21" spans="1:30" x14ac:dyDescent="0.25">
      <c r="A21" t="str">
        <f t="shared" si="1"/>
        <v>ie</v>
      </c>
      <c r="B21" s="11">
        <v>285</v>
      </c>
      <c r="C21" s="29" t="s">
        <v>3</v>
      </c>
      <c r="D21" s="29" t="s">
        <v>1</v>
      </c>
      <c r="F21" s="22">
        <v>1</v>
      </c>
      <c r="H21" s="22">
        <v>1</v>
      </c>
      <c r="R21" s="17">
        <f t="shared" si="2"/>
        <v>0.90459779209110924</v>
      </c>
      <c r="S21" s="17">
        <f t="shared" si="3"/>
        <v>0.40470462777468574</v>
      </c>
      <c r="T21" s="17">
        <f t="shared" si="7"/>
        <v>7.0666909860340326</v>
      </c>
      <c r="U21" s="17">
        <f t="shared" si="4"/>
        <v>5.7269325710506837E-2</v>
      </c>
      <c r="V21" s="17">
        <f t="shared" si="5"/>
        <v>-2.8599901265149548</v>
      </c>
      <c r="Y21" t="s">
        <v>91</v>
      </c>
      <c r="Z21" t="s">
        <v>42</v>
      </c>
      <c r="AA21" s="11">
        <v>285</v>
      </c>
      <c r="AB21">
        <f t="shared" si="6"/>
        <v>429.63448148022229</v>
      </c>
      <c r="AC21">
        <f t="shared" si="8"/>
        <v>3.7989869368168491E-2</v>
      </c>
      <c r="AD21">
        <f t="shared" si="9"/>
        <v>5.7269325710506837E-2</v>
      </c>
    </row>
    <row r="22" spans="1:30" x14ac:dyDescent="0.25">
      <c r="A22" t="str">
        <f t="shared" si="1"/>
        <v>ii</v>
      </c>
      <c r="B22" s="11">
        <v>272</v>
      </c>
      <c r="C22" s="29" t="s">
        <v>3</v>
      </c>
      <c r="D22" s="29" t="s">
        <v>3</v>
      </c>
      <c r="H22" s="22">
        <v>2</v>
      </c>
      <c r="R22" s="17">
        <f t="shared" si="2"/>
        <v>1.079337736294838</v>
      </c>
      <c r="S22" s="17">
        <f t="shared" si="3"/>
        <v>0.33982050192459873</v>
      </c>
      <c r="T22" s="17">
        <f t="shared" si="7"/>
        <v>7.0666909860340326</v>
      </c>
      <c r="U22" s="17">
        <f t="shared" si="4"/>
        <v>4.8087641386355955E-2</v>
      </c>
      <c r="V22" s="17">
        <f t="shared" si="5"/>
        <v>-3.0347300707186835</v>
      </c>
      <c r="Y22" t="s">
        <v>91</v>
      </c>
      <c r="Z22" t="s">
        <v>43</v>
      </c>
      <c r="AA22" s="11">
        <v>272</v>
      </c>
      <c r="AB22">
        <f t="shared" si="6"/>
        <v>360.7534856804424</v>
      </c>
      <c r="AC22">
        <f t="shared" si="8"/>
        <v>3.625699813383098E-2</v>
      </c>
      <c r="AD22">
        <f t="shared" si="9"/>
        <v>4.8087641386355955E-2</v>
      </c>
    </row>
    <row r="23" spans="1:30" x14ac:dyDescent="0.25">
      <c r="A23" t="str">
        <f t="shared" si="1"/>
        <v>iɯ</v>
      </c>
      <c r="B23" s="11">
        <v>0</v>
      </c>
      <c r="C23" s="29" t="s">
        <v>3</v>
      </c>
      <c r="D23" s="29" t="s">
        <v>23</v>
      </c>
      <c r="G23" s="22">
        <v>1</v>
      </c>
      <c r="H23" s="22">
        <v>1</v>
      </c>
      <c r="M23" s="7">
        <v>1</v>
      </c>
      <c r="P23" s="22">
        <v>1</v>
      </c>
      <c r="R23" s="17">
        <f t="shared" si="2"/>
        <v>3.7897648219644111</v>
      </c>
      <c r="S23" s="17">
        <f t="shared" si="3"/>
        <v>2.2600916465293924E-2</v>
      </c>
      <c r="T23" s="17">
        <f t="shared" si="7"/>
        <v>7.0666909860340326</v>
      </c>
      <c r="U23" s="17">
        <f t="shared" si="4"/>
        <v>3.1982318895732564E-3</v>
      </c>
      <c r="V23" s="17">
        <f t="shared" si="5"/>
        <v>-5.7451571563882569</v>
      </c>
      <c r="Y23" t="s">
        <v>93</v>
      </c>
      <c r="Z23" t="s">
        <v>44</v>
      </c>
      <c r="AA23" s="11">
        <v>0</v>
      </c>
      <c r="AB23">
        <f t="shared" si="6"/>
        <v>23.993135635578568</v>
      </c>
      <c r="AC23">
        <f t="shared" si="8"/>
        <v>0</v>
      </c>
      <c r="AD23">
        <f t="shared" si="9"/>
        <v>3.1982318895732564E-3</v>
      </c>
    </row>
    <row r="24" spans="1:30" x14ac:dyDescent="0.25">
      <c r="A24" t="str">
        <f t="shared" si="1"/>
        <v>io</v>
      </c>
      <c r="B24" s="11">
        <v>69</v>
      </c>
      <c r="C24" s="29" t="s">
        <v>3</v>
      </c>
      <c r="D24" s="29" t="s">
        <v>4</v>
      </c>
      <c r="H24" s="22">
        <v>1</v>
      </c>
      <c r="I24" s="22">
        <v>1</v>
      </c>
      <c r="M24" s="7">
        <v>1</v>
      </c>
      <c r="N24" s="22">
        <v>1</v>
      </c>
      <c r="O24" s="22">
        <v>1</v>
      </c>
      <c r="R24" s="17">
        <f t="shared" si="2"/>
        <v>3.5916346060486655</v>
      </c>
      <c r="S24" s="17">
        <f t="shared" si="3"/>
        <v>2.755325487582419E-2</v>
      </c>
      <c r="T24" s="17">
        <f t="shared" si="7"/>
        <v>7.0666909860340326</v>
      </c>
      <c r="U24" s="17">
        <f t="shared" si="4"/>
        <v>3.8990320830892345E-3</v>
      </c>
      <c r="V24" s="17">
        <f t="shared" si="5"/>
        <v>-5.5470269404725112</v>
      </c>
      <c r="Y24" t="s">
        <v>92</v>
      </c>
      <c r="Z24" t="s">
        <v>45</v>
      </c>
      <c r="AA24" s="11">
        <v>69</v>
      </c>
      <c r="AB24">
        <f t="shared" si="6"/>
        <v>29.250538687335435</v>
      </c>
      <c r="AC24">
        <f t="shared" si="8"/>
        <v>9.1975473207144762E-3</v>
      </c>
      <c r="AD24">
        <f t="shared" si="9"/>
        <v>3.8990320830892345E-3</v>
      </c>
    </row>
    <row r="25" spans="1:30" x14ac:dyDescent="0.25">
      <c r="A25" t="str">
        <f t="shared" si="1"/>
        <v>iø</v>
      </c>
      <c r="B25" s="11">
        <v>6</v>
      </c>
      <c r="C25" s="29" t="s">
        <v>3</v>
      </c>
      <c r="D25" s="29" t="s">
        <v>5</v>
      </c>
      <c r="H25" s="22">
        <v>1</v>
      </c>
      <c r="J25" s="22">
        <v>1</v>
      </c>
      <c r="N25" s="22">
        <v>1</v>
      </c>
      <c r="O25" s="22">
        <v>1</v>
      </c>
      <c r="P25" s="22">
        <v>1</v>
      </c>
      <c r="R25" s="17">
        <f t="shared" si="2"/>
        <v>4.819697918518397</v>
      </c>
      <c r="S25" s="17">
        <f t="shared" si="3"/>
        <v>8.0692243342075937E-3</v>
      </c>
      <c r="T25" s="17">
        <f t="shared" si="7"/>
        <v>7.0666909860340326</v>
      </c>
      <c r="U25" s="17">
        <f t="shared" si="4"/>
        <v>1.141867438402907E-3</v>
      </c>
      <c r="V25" s="17">
        <f t="shared" si="5"/>
        <v>-6.7750902529422428</v>
      </c>
      <c r="Y25" t="s">
        <v>93</v>
      </c>
      <c r="Z25" t="s">
        <v>46</v>
      </c>
      <c r="AA25" s="11">
        <v>6</v>
      </c>
      <c r="AB25">
        <f t="shared" si="6"/>
        <v>8.5662895228986091</v>
      </c>
      <c r="AC25">
        <f t="shared" si="8"/>
        <v>7.997867235403892E-4</v>
      </c>
      <c r="AD25">
        <f t="shared" si="9"/>
        <v>1.141867438402907E-3</v>
      </c>
    </row>
    <row r="26" spans="1:30" x14ac:dyDescent="0.25">
      <c r="A26" t="str">
        <f t="shared" si="1"/>
        <v>iu</v>
      </c>
      <c r="B26" s="11">
        <v>7</v>
      </c>
      <c r="C26" s="29" t="s">
        <v>3</v>
      </c>
      <c r="D26" s="29" t="s">
        <v>6</v>
      </c>
      <c r="H26" s="22">
        <v>1</v>
      </c>
      <c r="K26" s="22">
        <v>1</v>
      </c>
      <c r="M26" s="7">
        <v>1</v>
      </c>
      <c r="N26" s="22">
        <v>1</v>
      </c>
      <c r="R26" s="17">
        <f t="shared" si="2"/>
        <v>2.7215669635047397</v>
      </c>
      <c r="S26" s="17">
        <f t="shared" si="3"/>
        <v>6.577161192170787E-2</v>
      </c>
      <c r="T26" s="17">
        <f t="shared" si="7"/>
        <v>7.0666909860340326</v>
      </c>
      <c r="U26" s="17">
        <f t="shared" si="4"/>
        <v>9.3072715435969858E-3</v>
      </c>
      <c r="V26" s="17">
        <f t="shared" si="5"/>
        <v>-4.676959297928585</v>
      </c>
      <c r="Y26" t="s">
        <v>92</v>
      </c>
      <c r="Z26" t="s">
        <v>47</v>
      </c>
      <c r="AA26" s="11">
        <v>7</v>
      </c>
      <c r="AB26">
        <f t="shared" si="6"/>
        <v>69.823151120064594</v>
      </c>
      <c r="AC26">
        <f t="shared" si="8"/>
        <v>9.3308451079712079E-4</v>
      </c>
      <c r="AD26">
        <f t="shared" si="9"/>
        <v>9.3072715435969858E-3</v>
      </c>
    </row>
    <row r="27" spans="1:30" x14ac:dyDescent="0.25">
      <c r="A27" t="str">
        <f t="shared" si="1"/>
        <v>iy</v>
      </c>
      <c r="B27" s="11">
        <v>5</v>
      </c>
      <c r="C27" s="29" t="s">
        <v>3</v>
      </c>
      <c r="D27" s="29" t="s">
        <v>7</v>
      </c>
      <c r="H27" s="22">
        <v>1</v>
      </c>
      <c r="L27" s="23">
        <v>1</v>
      </c>
      <c r="N27" s="22">
        <v>1</v>
      </c>
      <c r="P27" s="22">
        <v>1</v>
      </c>
      <c r="Q27" s="23">
        <v>1</v>
      </c>
      <c r="R27" s="17">
        <f t="shared" si="2"/>
        <v>3.5175427878428849</v>
      </c>
      <c r="S27" s="17">
        <f t="shared" si="3"/>
        <v>2.9672256692156944E-2</v>
      </c>
      <c r="T27" s="17">
        <f t="shared" si="7"/>
        <v>7.0666909860340326</v>
      </c>
      <c r="U27" s="17">
        <f t="shared" si="4"/>
        <v>4.1988897987471794E-3</v>
      </c>
      <c r="V27" s="17">
        <f t="shared" si="5"/>
        <v>-5.4729351222667306</v>
      </c>
      <c r="Y27" t="s">
        <v>92</v>
      </c>
      <c r="Z27" t="s">
        <v>48</v>
      </c>
      <c r="AA27" s="11">
        <v>5</v>
      </c>
      <c r="AB27">
        <f t="shared" si="6"/>
        <v>31.500071270201339</v>
      </c>
      <c r="AC27">
        <f t="shared" si="8"/>
        <v>6.6648893628365772E-4</v>
      </c>
      <c r="AD27">
        <f t="shared" si="9"/>
        <v>4.1988897987471794E-3</v>
      </c>
    </row>
    <row r="28" spans="1:30" x14ac:dyDescent="0.25">
      <c r="A28" t="str">
        <f t="shared" si="1"/>
        <v>ɯa</v>
      </c>
      <c r="B28" s="11">
        <v>149</v>
      </c>
      <c r="C28" s="29" t="s">
        <v>23</v>
      </c>
      <c r="D28" s="29" t="s">
        <v>0</v>
      </c>
      <c r="E28" s="7">
        <v>1</v>
      </c>
      <c r="G28" s="22">
        <v>1</v>
      </c>
      <c r="R28" s="17">
        <f t="shared" si="2"/>
        <v>1.1657795261985635</v>
      </c>
      <c r="S28" s="17">
        <f t="shared" si="3"/>
        <v>0.31167960489267882</v>
      </c>
      <c r="T28" s="17">
        <f t="shared" si="7"/>
        <v>7.0666909860340326</v>
      </c>
      <c r="U28" s="17">
        <f t="shared" si="4"/>
        <v>4.410545268056211E-2</v>
      </c>
      <c r="V28" s="17">
        <f t="shared" si="5"/>
        <v>-3.1211718606224093</v>
      </c>
      <c r="Y28" t="s">
        <v>91</v>
      </c>
      <c r="Z28" t="s">
        <v>49</v>
      </c>
      <c r="AA28" s="11">
        <v>149</v>
      </c>
      <c r="AB28">
        <f t="shared" si="6"/>
        <v>330.87910600957696</v>
      </c>
      <c r="AC28">
        <f t="shared" si="8"/>
        <v>1.9861370301252998E-2</v>
      </c>
      <c r="AD28">
        <f t="shared" si="9"/>
        <v>4.410545268056211E-2</v>
      </c>
    </row>
    <row r="29" spans="1:30" x14ac:dyDescent="0.25">
      <c r="A29" t="str">
        <f t="shared" si="1"/>
        <v>ɯe</v>
      </c>
      <c r="B29" s="11">
        <v>11</v>
      </c>
      <c r="C29" s="29" t="s">
        <v>23</v>
      </c>
      <c r="D29" s="29" t="s">
        <v>1</v>
      </c>
      <c r="F29" s="22">
        <v>1</v>
      </c>
      <c r="G29" s="22">
        <v>1</v>
      </c>
      <c r="M29" s="7">
        <v>1</v>
      </c>
      <c r="P29" s="22">
        <v>1</v>
      </c>
      <c r="R29" s="17">
        <f t="shared" si="2"/>
        <v>3.6150248777606824</v>
      </c>
      <c r="S29" s="17">
        <f t="shared" si="3"/>
        <v>2.6916255592733671E-2</v>
      </c>
      <c r="T29" s="17">
        <f t="shared" si="7"/>
        <v>7.0666909860340326</v>
      </c>
      <c r="U29" s="17">
        <f t="shared" si="4"/>
        <v>3.8088909853180954E-3</v>
      </c>
      <c r="V29" s="17">
        <f t="shared" si="5"/>
        <v>-5.5704172121845277</v>
      </c>
      <c r="Y29" t="s">
        <v>93</v>
      </c>
      <c r="Z29" t="s">
        <v>50</v>
      </c>
      <c r="AA29" s="11">
        <v>11</v>
      </c>
      <c r="AB29">
        <f t="shared" si="6"/>
        <v>28.574300171856351</v>
      </c>
      <c r="AC29">
        <f t="shared" si="8"/>
        <v>1.4662756598240469E-3</v>
      </c>
      <c r="AD29">
        <f t="shared" si="9"/>
        <v>3.8088909853180954E-3</v>
      </c>
    </row>
    <row r="30" spans="1:30" x14ac:dyDescent="0.25">
      <c r="A30" t="str">
        <f t="shared" si="1"/>
        <v>ɯi</v>
      </c>
      <c r="B30" s="11">
        <v>11</v>
      </c>
      <c r="C30" s="29" t="s">
        <v>23</v>
      </c>
      <c r="D30" s="29" t="s">
        <v>3</v>
      </c>
      <c r="G30" s="22">
        <v>1</v>
      </c>
      <c r="H30" s="22">
        <v>1</v>
      </c>
      <c r="M30" s="7">
        <v>1</v>
      </c>
      <c r="P30" s="22">
        <v>1</v>
      </c>
      <c r="R30" s="17">
        <f t="shared" si="2"/>
        <v>3.7897648219644111</v>
      </c>
      <c r="S30" s="17">
        <f t="shared" si="3"/>
        <v>2.2600916465293924E-2</v>
      </c>
      <c r="T30" s="17">
        <f t="shared" si="7"/>
        <v>7.0666909860340326</v>
      </c>
      <c r="U30" s="17">
        <f t="shared" si="4"/>
        <v>3.1982318895732564E-3</v>
      </c>
      <c r="V30" s="17">
        <f t="shared" si="5"/>
        <v>-5.7451571563882569</v>
      </c>
      <c r="Y30" t="s">
        <v>93</v>
      </c>
      <c r="Z30" t="s">
        <v>51</v>
      </c>
      <c r="AA30" s="11">
        <v>11</v>
      </c>
      <c r="AB30">
        <f t="shared" si="6"/>
        <v>23.993135635578568</v>
      </c>
      <c r="AC30">
        <f t="shared" si="8"/>
        <v>1.4662756598240469E-3</v>
      </c>
      <c r="AD30">
        <f t="shared" si="9"/>
        <v>3.1982318895732564E-3</v>
      </c>
    </row>
    <row r="31" spans="1:30" x14ac:dyDescent="0.25">
      <c r="A31" t="str">
        <f t="shared" si="1"/>
        <v>ɯɯ</v>
      </c>
      <c r="B31" s="11">
        <v>177</v>
      </c>
      <c r="C31" s="29" t="s">
        <v>23</v>
      </c>
      <c r="D31" s="29" t="s">
        <v>23</v>
      </c>
      <c r="G31" s="22">
        <v>2</v>
      </c>
      <c r="R31" s="17">
        <f t="shared" si="2"/>
        <v>2.3296184900146795</v>
      </c>
      <c r="S31" s="17">
        <f t="shared" si="3"/>
        <v>9.7332873470168807E-2</v>
      </c>
      <c r="T31" s="17">
        <f t="shared" si="7"/>
        <v>7.0666909860340326</v>
      </c>
      <c r="U31" s="17">
        <f t="shared" si="4"/>
        <v>1.377347243038201E-2</v>
      </c>
      <c r="V31" s="17">
        <f t="shared" si="5"/>
        <v>-4.2850108244385252</v>
      </c>
      <c r="Y31" t="s">
        <v>91</v>
      </c>
      <c r="Z31" t="s">
        <v>52</v>
      </c>
      <c r="AA31" s="11">
        <v>177</v>
      </c>
      <c r="AB31">
        <f t="shared" si="6"/>
        <v>103.32859017272584</v>
      </c>
      <c r="AC31">
        <f t="shared" si="8"/>
        <v>2.3593708344441484E-2</v>
      </c>
      <c r="AD31">
        <f t="shared" si="9"/>
        <v>1.377347243038201E-2</v>
      </c>
    </row>
    <row r="32" spans="1:30" x14ac:dyDescent="0.25">
      <c r="A32" t="str">
        <f t="shared" si="1"/>
        <v>ɯo</v>
      </c>
      <c r="B32" s="11">
        <v>3</v>
      </c>
      <c r="C32" s="29" t="s">
        <v>23</v>
      </c>
      <c r="D32" s="29" t="s">
        <v>4</v>
      </c>
      <c r="G32" s="22">
        <v>1</v>
      </c>
      <c r="I32" s="22">
        <v>1</v>
      </c>
      <c r="N32" s="22">
        <v>1</v>
      </c>
      <c r="O32" s="22">
        <v>1</v>
      </c>
      <c r="P32" s="22">
        <v>1</v>
      </c>
      <c r="R32" s="17">
        <f t="shared" si="2"/>
        <v>4.8298065140822093</v>
      </c>
      <c r="S32" s="17">
        <f t="shared" si="3"/>
        <v>7.9880666948571443E-3</v>
      </c>
      <c r="T32" s="17">
        <f t="shared" si="7"/>
        <v>7.0666909860340326</v>
      </c>
      <c r="U32" s="17">
        <f t="shared" si="4"/>
        <v>1.1303829063198088E-3</v>
      </c>
      <c r="V32" s="17">
        <f t="shared" si="5"/>
        <v>-6.785198848506055</v>
      </c>
      <c r="Y32" t="s">
        <v>93</v>
      </c>
      <c r="Z32" t="s">
        <v>53</v>
      </c>
      <c r="AA32" s="11">
        <v>3</v>
      </c>
      <c r="AB32">
        <f t="shared" si="6"/>
        <v>8.480132563211205</v>
      </c>
      <c r="AC32">
        <f t="shared" si="8"/>
        <v>3.998933617701946E-4</v>
      </c>
      <c r="AD32">
        <f t="shared" si="9"/>
        <v>1.1303829063198088E-3</v>
      </c>
    </row>
    <row r="33" spans="1:30" x14ac:dyDescent="0.25">
      <c r="A33" t="str">
        <f t="shared" si="1"/>
        <v>ɯø</v>
      </c>
      <c r="B33" s="11">
        <v>0</v>
      </c>
      <c r="C33" s="29" t="s">
        <v>23</v>
      </c>
      <c r="D33" s="29" t="s">
        <v>5</v>
      </c>
      <c r="G33" s="22">
        <v>1</v>
      </c>
      <c r="J33" s="22">
        <v>1</v>
      </c>
      <c r="M33" s="7">
        <v>1</v>
      </c>
      <c r="N33" s="22">
        <v>1</v>
      </c>
      <c r="O33" s="22">
        <v>1</v>
      </c>
      <c r="P33" s="22">
        <v>2</v>
      </c>
      <c r="R33" s="17">
        <f t="shared" si="2"/>
        <v>7.5301250041879699</v>
      </c>
      <c r="S33" s="17">
        <f t="shared" si="3"/>
        <v>5.3667116634889946E-4</v>
      </c>
      <c r="T33" s="17">
        <f t="shared" si="7"/>
        <v>7.0666909860340326</v>
      </c>
      <c r="U33" s="17">
        <f t="shared" si="4"/>
        <v>7.5943771619493155E-5</v>
      </c>
      <c r="V33" s="17">
        <f t="shared" si="5"/>
        <v>-9.4855173386118157</v>
      </c>
      <c r="Y33" t="s">
        <v>93</v>
      </c>
      <c r="Z33" t="s">
        <v>54</v>
      </c>
      <c r="AA33" s="11">
        <v>0</v>
      </c>
      <c r="AB33">
        <f t="shared" si="6"/>
        <v>0.56973017468943765</v>
      </c>
      <c r="AC33">
        <f t="shared" si="8"/>
        <v>0</v>
      </c>
      <c r="AD33">
        <f t="shared" si="9"/>
        <v>7.5943771619493155E-5</v>
      </c>
    </row>
    <row r="34" spans="1:30" x14ac:dyDescent="0.25">
      <c r="A34" t="str">
        <f t="shared" si="1"/>
        <v>ɯu</v>
      </c>
      <c r="B34" s="11">
        <v>0</v>
      </c>
      <c r="C34" s="29" t="s">
        <v>23</v>
      </c>
      <c r="D34" s="29" t="s">
        <v>6</v>
      </c>
      <c r="G34" s="22">
        <v>1</v>
      </c>
      <c r="K34" s="22">
        <v>1</v>
      </c>
      <c r="N34" s="22">
        <v>1</v>
      </c>
      <c r="P34" s="22">
        <v>1</v>
      </c>
      <c r="R34" s="17">
        <f t="shared" si="2"/>
        <v>3.9597388715382835</v>
      </c>
      <c r="S34" s="17">
        <f t="shared" si="3"/>
        <v>1.9068092863317225E-2</v>
      </c>
      <c r="T34" s="17">
        <f t="shared" si="7"/>
        <v>7.0666909860340326</v>
      </c>
      <c r="U34" s="17">
        <f t="shared" si="4"/>
        <v>2.6983057418248054E-3</v>
      </c>
      <c r="V34" s="17">
        <f t="shared" si="5"/>
        <v>-5.9151312059621288</v>
      </c>
      <c r="Y34" t="s">
        <v>93</v>
      </c>
      <c r="Z34" t="s">
        <v>55</v>
      </c>
      <c r="AA34" s="11">
        <v>0</v>
      </c>
      <c r="AB34">
        <f t="shared" si="6"/>
        <v>20.242689675169689</v>
      </c>
      <c r="AC34">
        <f t="shared" si="8"/>
        <v>0</v>
      </c>
      <c r="AD34">
        <f t="shared" si="9"/>
        <v>2.6983057418248054E-3</v>
      </c>
    </row>
    <row r="35" spans="1:30" x14ac:dyDescent="0.25">
      <c r="A35" t="str">
        <f t="shared" si="1"/>
        <v>ɯy</v>
      </c>
      <c r="B35" s="11">
        <v>2</v>
      </c>
      <c r="C35" s="29" t="s">
        <v>23</v>
      </c>
      <c r="D35" s="29" t="s">
        <v>7</v>
      </c>
      <c r="G35" s="22">
        <v>1</v>
      </c>
      <c r="L35" s="23">
        <v>1</v>
      </c>
      <c r="M35" s="7">
        <v>1</v>
      </c>
      <c r="N35" s="22">
        <v>1</v>
      </c>
      <c r="P35" s="22">
        <v>2</v>
      </c>
      <c r="R35" s="17">
        <f t="shared" si="2"/>
        <v>5.8930092063217554</v>
      </c>
      <c r="S35" s="17">
        <f t="shared" si="3"/>
        <v>2.7586628085228418E-3</v>
      </c>
      <c r="T35" s="17">
        <f t="shared" si="7"/>
        <v>7.0666909860340326</v>
      </c>
      <c r="U35" s="17">
        <f t="shared" si="4"/>
        <v>3.9037546908090545E-4</v>
      </c>
      <c r="V35" s="17">
        <f t="shared" si="5"/>
        <v>-7.8484015407456011</v>
      </c>
      <c r="Y35" t="s">
        <v>93</v>
      </c>
      <c r="Z35" t="s">
        <v>56</v>
      </c>
      <c r="AA35" s="11">
        <v>2</v>
      </c>
      <c r="AB35">
        <f t="shared" si="6"/>
        <v>2.9285967690449528</v>
      </c>
      <c r="AC35">
        <f t="shared" si="8"/>
        <v>2.6659557451346307E-4</v>
      </c>
      <c r="AD35">
        <f t="shared" si="9"/>
        <v>3.9037546908090545E-4</v>
      </c>
    </row>
    <row r="36" spans="1:30" x14ac:dyDescent="0.25">
      <c r="A36" t="str">
        <f t="shared" si="1"/>
        <v>oa</v>
      </c>
      <c r="B36" s="11">
        <v>279</v>
      </c>
      <c r="C36" s="29" t="s">
        <v>4</v>
      </c>
      <c r="D36" s="29" t="s">
        <v>0</v>
      </c>
      <c r="E36" s="7">
        <v>1</v>
      </c>
      <c r="I36" s="22">
        <v>1</v>
      </c>
      <c r="N36" s="22">
        <v>1</v>
      </c>
      <c r="R36" s="17">
        <f t="shared" ref="R36:R67" si="10">SUMPRODUCT(E$3:Q$3,E36:Q36)</f>
        <v>1.3390921496924917</v>
      </c>
      <c r="S36" s="17">
        <f t="shared" si="3"/>
        <v>0.26208349318930413</v>
      </c>
      <c r="T36" s="17">
        <f t="shared" si="7"/>
        <v>7.0666909860340326</v>
      </c>
      <c r="U36" s="17">
        <f t="shared" si="4"/>
        <v>3.7087159139583457E-2</v>
      </c>
      <c r="V36" s="17">
        <f t="shared" si="5"/>
        <v>-3.2944844841163374</v>
      </c>
      <c r="Y36" t="s">
        <v>91</v>
      </c>
      <c r="Z36" t="s">
        <v>57</v>
      </c>
      <c r="AA36" s="11">
        <v>279</v>
      </c>
      <c r="AB36">
        <f t="shared" ref="AB36:AB67" si="11">AD36*SUM(AA:AA)</f>
        <v>278.22786786515508</v>
      </c>
      <c r="AC36">
        <f t="shared" si="8"/>
        <v>3.71900826446281E-2</v>
      </c>
      <c r="AD36">
        <f t="shared" si="9"/>
        <v>3.7087159139583457E-2</v>
      </c>
    </row>
    <row r="37" spans="1:30" x14ac:dyDescent="0.25">
      <c r="A37" t="str">
        <f t="shared" si="1"/>
        <v>øa</v>
      </c>
      <c r="B37" s="11">
        <v>8</v>
      </c>
      <c r="C37" s="29" t="s">
        <v>5</v>
      </c>
      <c r="D37" s="29" t="s">
        <v>0</v>
      </c>
      <c r="E37" s="7">
        <v>1</v>
      </c>
      <c r="J37" s="22">
        <v>1</v>
      </c>
      <c r="M37" s="7">
        <v>1</v>
      </c>
      <c r="N37" s="22">
        <v>1</v>
      </c>
      <c r="P37" s="22">
        <v>1</v>
      </c>
      <c r="R37" s="17">
        <f t="shared" si="10"/>
        <v>4.0394106397982519</v>
      </c>
      <c r="S37" s="17">
        <f t="shared" si="3"/>
        <v>1.7607846722317976E-2</v>
      </c>
      <c r="T37" s="17">
        <f t="shared" si="7"/>
        <v>7.0666909860340326</v>
      </c>
      <c r="U37" s="17">
        <f t="shared" si="4"/>
        <v>2.4916678480941829E-3</v>
      </c>
      <c r="V37" s="17">
        <f t="shared" si="5"/>
        <v>-5.9948029742220976</v>
      </c>
      <c r="Y37" t="s">
        <v>93</v>
      </c>
      <c r="Z37" t="s">
        <v>58</v>
      </c>
      <c r="AA37" s="11">
        <v>8</v>
      </c>
      <c r="AB37">
        <f t="shared" si="11"/>
        <v>18.692492196402561</v>
      </c>
      <c r="AC37">
        <f t="shared" si="8"/>
        <v>1.0663822980538523E-3</v>
      </c>
      <c r="AD37">
        <f t="shared" si="9"/>
        <v>2.4916678480941829E-3</v>
      </c>
    </row>
    <row r="38" spans="1:30" x14ac:dyDescent="0.25">
      <c r="A38" t="str">
        <f t="shared" si="1"/>
        <v>oe</v>
      </c>
      <c r="B38" s="11">
        <v>68</v>
      </c>
      <c r="C38" s="29" t="s">
        <v>4</v>
      </c>
      <c r="D38" s="29" t="s">
        <v>1</v>
      </c>
      <c r="F38" s="22">
        <v>1</v>
      </c>
      <c r="I38" s="22">
        <v>1</v>
      </c>
      <c r="M38" s="7">
        <v>1</v>
      </c>
      <c r="N38" s="22">
        <v>1</v>
      </c>
      <c r="R38" s="17">
        <f t="shared" si="10"/>
        <v>2.4391783812629728</v>
      </c>
      <c r="S38" s="17">
        <f t="shared" si="3"/>
        <v>8.7232493878023162E-2</v>
      </c>
      <c r="T38" s="17">
        <f t="shared" si="7"/>
        <v>7.0666909860340326</v>
      </c>
      <c r="U38" s="17">
        <f t="shared" si="4"/>
        <v>1.2344178350294581E-2</v>
      </c>
      <c r="V38" s="17">
        <f t="shared" si="5"/>
        <v>-4.3945707156868181</v>
      </c>
      <c r="Y38" t="s">
        <v>92</v>
      </c>
      <c r="Z38" t="s">
        <v>59</v>
      </c>
      <c r="AA38" s="11">
        <v>68</v>
      </c>
      <c r="AB38">
        <f t="shared" si="11"/>
        <v>92.606025983909944</v>
      </c>
      <c r="AC38">
        <f t="shared" si="8"/>
        <v>9.0642495334577449E-3</v>
      </c>
      <c r="AD38">
        <f t="shared" si="9"/>
        <v>1.2344178350294581E-2</v>
      </c>
    </row>
    <row r="39" spans="1:30" x14ac:dyDescent="0.25">
      <c r="A39" t="str">
        <f t="shared" si="1"/>
        <v>øe</v>
      </c>
      <c r="B39" s="11">
        <v>131</v>
      </c>
      <c r="C39" s="29" t="s">
        <v>5</v>
      </c>
      <c r="D39" s="29" t="s">
        <v>1</v>
      </c>
      <c r="F39" s="22">
        <v>1</v>
      </c>
      <c r="J39" s="22">
        <v>1</v>
      </c>
      <c r="N39" s="22">
        <v>1</v>
      </c>
      <c r="P39" s="22">
        <v>1</v>
      </c>
      <c r="R39" s="17">
        <f t="shared" si="10"/>
        <v>3.6672416937327039</v>
      </c>
      <c r="S39" s="17">
        <f t="shared" si="3"/>
        <v>2.5546838858293116E-2</v>
      </c>
      <c r="T39" s="17">
        <f t="shared" si="7"/>
        <v>7.0666909860340326</v>
      </c>
      <c r="U39" s="17">
        <f t="shared" si="4"/>
        <v>3.6151062652635545E-3</v>
      </c>
      <c r="V39" s="17">
        <f t="shared" si="5"/>
        <v>-5.6226340281565497</v>
      </c>
      <c r="Y39" t="s">
        <v>91</v>
      </c>
      <c r="Z39" t="s">
        <v>60</v>
      </c>
      <c r="AA39" s="11">
        <v>131</v>
      </c>
      <c r="AB39">
        <f t="shared" si="11"/>
        <v>27.120527202007185</v>
      </c>
      <c r="AC39">
        <f t="shared" si="8"/>
        <v>1.7462010130631832E-2</v>
      </c>
      <c r="AD39">
        <f t="shared" si="9"/>
        <v>3.6151062652635545E-3</v>
      </c>
    </row>
    <row r="40" spans="1:30" x14ac:dyDescent="0.25">
      <c r="A40" t="str">
        <f t="shared" si="1"/>
        <v>oi</v>
      </c>
      <c r="B40" s="11">
        <v>49</v>
      </c>
      <c r="C40" s="29" t="s">
        <v>4</v>
      </c>
      <c r="D40" s="29" t="s">
        <v>3</v>
      </c>
      <c r="H40" s="22">
        <v>1</v>
      </c>
      <c r="I40" s="22">
        <v>1</v>
      </c>
      <c r="M40" s="7">
        <v>1</v>
      </c>
      <c r="N40" s="22">
        <v>1</v>
      </c>
      <c r="R40" s="17">
        <f t="shared" si="10"/>
        <v>2.6139183254667016</v>
      </c>
      <c r="S40" s="17">
        <f t="shared" si="3"/>
        <v>7.3246975248990501E-2</v>
      </c>
      <c r="T40" s="17">
        <f t="shared" si="7"/>
        <v>7.0666909860340326</v>
      </c>
      <c r="U40" s="17">
        <f t="shared" si="4"/>
        <v>1.0365102336263065E-2</v>
      </c>
      <c r="V40" s="17">
        <f t="shared" si="5"/>
        <v>-4.5693106598905473</v>
      </c>
      <c r="Y40" t="s">
        <v>92</v>
      </c>
      <c r="Z40" t="s">
        <v>61</v>
      </c>
      <c r="AA40" s="11">
        <v>49</v>
      </c>
      <c r="AB40">
        <f t="shared" si="11"/>
        <v>77.758997726645518</v>
      </c>
      <c r="AC40">
        <f t="shared" si="8"/>
        <v>6.5315915755798457E-3</v>
      </c>
      <c r="AD40">
        <f t="shared" si="9"/>
        <v>1.0365102336263065E-2</v>
      </c>
    </row>
    <row r="41" spans="1:30" x14ac:dyDescent="0.25">
      <c r="A41" t="str">
        <f t="shared" si="1"/>
        <v>øi</v>
      </c>
      <c r="B41" s="11">
        <v>1</v>
      </c>
      <c r="C41" s="29" t="s">
        <v>5</v>
      </c>
      <c r="D41" s="29" t="s">
        <v>3</v>
      </c>
      <c r="H41" s="22">
        <v>1</v>
      </c>
      <c r="J41" s="22">
        <v>1</v>
      </c>
      <c r="N41" s="22">
        <v>1</v>
      </c>
      <c r="P41" s="22">
        <v>1</v>
      </c>
      <c r="R41" s="17">
        <f t="shared" si="10"/>
        <v>3.8419816379364327</v>
      </c>
      <c r="S41" s="17">
        <f t="shared" si="3"/>
        <v>2.1451050982904098E-2</v>
      </c>
      <c r="T41" s="17">
        <f t="shared" si="7"/>
        <v>7.0666909860340326</v>
      </c>
      <c r="U41" s="17">
        <f t="shared" si="4"/>
        <v>3.0355156360024811E-3</v>
      </c>
      <c r="V41" s="17">
        <f t="shared" si="5"/>
        <v>-5.7973739723602788</v>
      </c>
      <c r="Y41" t="s">
        <v>93</v>
      </c>
      <c r="Z41" t="s">
        <v>62</v>
      </c>
      <c r="AA41" s="11">
        <v>1</v>
      </c>
      <c r="AB41">
        <f t="shared" si="11"/>
        <v>22.772438301290613</v>
      </c>
      <c r="AC41">
        <f t="shared" si="8"/>
        <v>1.3329778725673153E-4</v>
      </c>
      <c r="AD41">
        <f t="shared" si="9"/>
        <v>3.0355156360024811E-3</v>
      </c>
    </row>
    <row r="42" spans="1:30" x14ac:dyDescent="0.25">
      <c r="A42" t="str">
        <f t="shared" si="1"/>
        <v>oɯ</v>
      </c>
      <c r="B42" s="11">
        <v>1</v>
      </c>
      <c r="C42" s="29" t="s">
        <v>4</v>
      </c>
      <c r="D42" s="29" t="s">
        <v>23</v>
      </c>
      <c r="G42" s="22">
        <v>1</v>
      </c>
      <c r="I42" s="22">
        <v>1</v>
      </c>
      <c r="N42" s="22">
        <v>1</v>
      </c>
      <c r="P42" s="22">
        <v>1</v>
      </c>
      <c r="R42" s="17">
        <f t="shared" si="10"/>
        <v>3.8520902335002458</v>
      </c>
      <c r="S42" s="17">
        <f t="shared" si="3"/>
        <v>2.1235303274418839E-2</v>
      </c>
      <c r="T42" s="17">
        <f t="shared" si="7"/>
        <v>7.0666909860340326</v>
      </c>
      <c r="U42" s="17">
        <f t="shared" si="4"/>
        <v>3.0049854049634217E-3</v>
      </c>
      <c r="V42" s="17">
        <f t="shared" si="5"/>
        <v>-5.807482567924092</v>
      </c>
      <c r="Y42" t="s">
        <v>93</v>
      </c>
      <c r="Z42" t="s">
        <v>63</v>
      </c>
      <c r="AA42" s="11">
        <v>1</v>
      </c>
      <c r="AB42">
        <f t="shared" si="11"/>
        <v>22.543400508035589</v>
      </c>
      <c r="AC42">
        <f t="shared" si="8"/>
        <v>1.3329778725673153E-4</v>
      </c>
      <c r="AD42">
        <f t="shared" si="9"/>
        <v>3.0049854049634217E-3</v>
      </c>
    </row>
    <row r="43" spans="1:30" x14ac:dyDescent="0.25">
      <c r="A43" t="str">
        <f t="shared" si="1"/>
        <v>øɯ</v>
      </c>
      <c r="B43" s="11">
        <v>0</v>
      </c>
      <c r="C43" s="29" t="s">
        <v>5</v>
      </c>
      <c r="D43" s="29" t="s">
        <v>23</v>
      </c>
      <c r="G43" s="22">
        <v>1</v>
      </c>
      <c r="J43" s="22">
        <v>1</v>
      </c>
      <c r="M43" s="7">
        <v>1</v>
      </c>
      <c r="N43" s="22">
        <v>1</v>
      </c>
      <c r="P43" s="22">
        <v>2</v>
      </c>
      <c r="R43" s="17">
        <f t="shared" si="10"/>
        <v>6.5524087236060051</v>
      </c>
      <c r="S43" s="17">
        <f t="shared" si="3"/>
        <v>1.4266749905070474E-3</v>
      </c>
      <c r="T43" s="17">
        <f t="shared" si="7"/>
        <v>7.0666909860340326</v>
      </c>
      <c r="U43" s="17">
        <f t="shared" si="4"/>
        <v>2.0188727557588106E-4</v>
      </c>
      <c r="V43" s="17">
        <f t="shared" si="5"/>
        <v>-8.50780105802985</v>
      </c>
      <c r="Y43" t="s">
        <v>93</v>
      </c>
      <c r="Z43" t="s">
        <v>64</v>
      </c>
      <c r="AA43" s="11">
        <v>0</v>
      </c>
      <c r="AB43">
        <f t="shared" si="11"/>
        <v>1.5145583413702597</v>
      </c>
      <c r="AC43">
        <f t="shared" si="8"/>
        <v>0</v>
      </c>
      <c r="AD43">
        <f t="shared" si="9"/>
        <v>2.0188727557588106E-4</v>
      </c>
    </row>
    <row r="44" spans="1:30" x14ac:dyDescent="0.25">
      <c r="A44" t="str">
        <f t="shared" si="1"/>
        <v>oo</v>
      </c>
      <c r="B44" s="11">
        <v>58</v>
      </c>
      <c r="C44" s="29" t="s">
        <v>4</v>
      </c>
      <c r="D44" s="29" t="s">
        <v>4</v>
      </c>
      <c r="I44" s="22">
        <v>2</v>
      </c>
      <c r="O44" s="22">
        <v>1</v>
      </c>
      <c r="R44" s="17">
        <f t="shared" si="10"/>
        <v>2.9838485217085995</v>
      </c>
      <c r="S44" s="17">
        <f t="shared" si="3"/>
        <v>5.0597732208414431E-2</v>
      </c>
      <c r="T44" s="17">
        <f t="shared" si="7"/>
        <v>7.0666909860340326</v>
      </c>
      <c r="U44" s="17">
        <f t="shared" si="4"/>
        <v>7.1600318039109394E-3</v>
      </c>
      <c r="V44" s="17">
        <f t="shared" si="5"/>
        <v>-4.9392408561324457</v>
      </c>
      <c r="Y44" t="s">
        <v>92</v>
      </c>
      <c r="Z44" t="s">
        <v>65</v>
      </c>
      <c r="AA44" s="11">
        <v>58</v>
      </c>
      <c r="AB44">
        <f t="shared" si="11"/>
        <v>53.714558592939866</v>
      </c>
      <c r="AC44">
        <f t="shared" si="8"/>
        <v>7.7312716608904288E-3</v>
      </c>
      <c r="AD44">
        <f t="shared" si="9"/>
        <v>7.1600318039109394E-3</v>
      </c>
    </row>
    <row r="45" spans="1:30" x14ac:dyDescent="0.25">
      <c r="A45" t="str">
        <f t="shared" si="1"/>
        <v>oø</v>
      </c>
      <c r="B45" s="11">
        <v>6</v>
      </c>
      <c r="C45" s="29" t="s">
        <v>4</v>
      </c>
      <c r="D45" s="29" t="s">
        <v>5</v>
      </c>
      <c r="I45" s="22">
        <v>1</v>
      </c>
      <c r="J45" s="22">
        <v>1</v>
      </c>
      <c r="M45" s="7">
        <v>1</v>
      </c>
      <c r="O45" s="22">
        <v>1</v>
      </c>
      <c r="P45" s="22">
        <v>1</v>
      </c>
      <c r="R45" s="17">
        <f t="shared" si="10"/>
        <v>5.6841670118143597</v>
      </c>
      <c r="S45" s="17">
        <f t="shared" si="3"/>
        <v>3.3993637004034404E-3</v>
      </c>
      <c r="T45" s="17">
        <f t="shared" si="7"/>
        <v>7.0666909860340326</v>
      </c>
      <c r="U45" s="17">
        <f t="shared" si="4"/>
        <v>4.8104037761402541E-4</v>
      </c>
      <c r="V45" s="17">
        <f t="shared" si="5"/>
        <v>-7.6395593462382054</v>
      </c>
      <c r="Y45" t="s">
        <v>93</v>
      </c>
      <c r="Z45" t="s">
        <v>66</v>
      </c>
      <c r="AA45" s="11">
        <v>6</v>
      </c>
      <c r="AB45">
        <f t="shared" si="11"/>
        <v>3.6087649128604187</v>
      </c>
      <c r="AC45">
        <f t="shared" si="8"/>
        <v>7.997867235403892E-4</v>
      </c>
      <c r="AD45">
        <f t="shared" si="9"/>
        <v>4.8104037761402541E-4</v>
      </c>
    </row>
    <row r="46" spans="1:30" x14ac:dyDescent="0.25">
      <c r="A46" t="str">
        <f t="shared" si="1"/>
        <v>øo</v>
      </c>
      <c r="B46" s="11">
        <v>2</v>
      </c>
      <c r="C46" s="29" t="s">
        <v>5</v>
      </c>
      <c r="D46" s="29" t="s">
        <v>4</v>
      </c>
      <c r="I46" s="22">
        <v>1</v>
      </c>
      <c r="J46" s="22">
        <v>1</v>
      </c>
      <c r="M46" s="7">
        <v>1</v>
      </c>
      <c r="O46" s="22">
        <v>1</v>
      </c>
      <c r="P46" s="22">
        <v>1</v>
      </c>
      <c r="R46" s="17">
        <f t="shared" si="10"/>
        <v>5.6841670118143597</v>
      </c>
      <c r="S46" s="17">
        <f t="shared" si="3"/>
        <v>3.3993637004034404E-3</v>
      </c>
      <c r="T46" s="17">
        <f t="shared" si="7"/>
        <v>7.0666909860340326</v>
      </c>
      <c r="U46" s="17">
        <f t="shared" si="4"/>
        <v>4.8104037761402541E-4</v>
      </c>
      <c r="V46" s="17">
        <f t="shared" si="5"/>
        <v>-7.6395593462382054</v>
      </c>
      <c r="Y46" t="s">
        <v>93</v>
      </c>
      <c r="Z46" t="s">
        <v>67</v>
      </c>
      <c r="AA46" s="11">
        <v>2</v>
      </c>
      <c r="AB46">
        <f t="shared" si="11"/>
        <v>3.6087649128604187</v>
      </c>
      <c r="AC46">
        <f t="shared" si="8"/>
        <v>2.6659557451346307E-4</v>
      </c>
      <c r="AD46">
        <f t="shared" si="9"/>
        <v>4.8104037761402541E-4</v>
      </c>
    </row>
    <row r="47" spans="1:30" x14ac:dyDescent="0.25">
      <c r="A47" t="str">
        <f t="shared" si="1"/>
        <v>øø</v>
      </c>
      <c r="B47" s="11">
        <v>4</v>
      </c>
      <c r="C47" s="29" t="s">
        <v>5</v>
      </c>
      <c r="D47" s="29" t="s">
        <v>5</v>
      </c>
      <c r="J47" s="22">
        <v>2</v>
      </c>
      <c r="O47" s="22">
        <v>1</v>
      </c>
      <c r="R47" s="17">
        <f t="shared" si="10"/>
        <v>4.2139120843008149</v>
      </c>
      <c r="S47" s="17">
        <f t="shared" si="3"/>
        <v>1.4788401552991161E-2</v>
      </c>
      <c r="T47" s="17">
        <f t="shared" si="7"/>
        <v>7.0666909860340326</v>
      </c>
      <c r="U47" s="17">
        <f t="shared" si="4"/>
        <v>2.0926911311415224E-3</v>
      </c>
      <c r="V47" s="17">
        <f t="shared" si="5"/>
        <v>-6.1693044187246606</v>
      </c>
      <c r="Y47" t="s">
        <v>93</v>
      </c>
      <c r="Z47" t="s">
        <v>68</v>
      </c>
      <c r="AA47" s="11">
        <v>4</v>
      </c>
      <c r="AB47">
        <f t="shared" si="11"/>
        <v>15.699368865823701</v>
      </c>
      <c r="AC47">
        <f t="shared" si="8"/>
        <v>5.3319114902692613E-4</v>
      </c>
      <c r="AD47">
        <f t="shared" si="9"/>
        <v>2.0926911311415224E-3</v>
      </c>
    </row>
    <row r="48" spans="1:30" x14ac:dyDescent="0.25">
      <c r="A48" t="str">
        <f t="shared" si="1"/>
        <v>ou</v>
      </c>
      <c r="B48" s="11">
        <v>172</v>
      </c>
      <c r="C48" s="29" t="s">
        <v>4</v>
      </c>
      <c r="D48" s="29" t="s">
        <v>6</v>
      </c>
      <c r="I48" s="22">
        <v>1</v>
      </c>
      <c r="K48" s="22">
        <v>1</v>
      </c>
      <c r="R48" s="17">
        <f t="shared" si="10"/>
        <v>2.1137808791646737</v>
      </c>
      <c r="S48" s="17">
        <f t="shared" si="3"/>
        <v>0.12078044579227909</v>
      </c>
      <c r="T48" s="17">
        <f t="shared" si="7"/>
        <v>7.0666909860340326</v>
      </c>
      <c r="U48" s="17">
        <f t="shared" si="4"/>
        <v>1.7091513698699802E-2</v>
      </c>
      <c r="V48" s="17">
        <f t="shared" si="5"/>
        <v>-4.0691732135885195</v>
      </c>
      <c r="Y48" t="s">
        <v>91</v>
      </c>
      <c r="Z48" t="s">
        <v>69</v>
      </c>
      <c r="AA48" s="11">
        <v>172</v>
      </c>
      <c r="AB48">
        <f t="shared" si="11"/>
        <v>128.22053576764591</v>
      </c>
      <c r="AC48">
        <f t="shared" si="8"/>
        <v>2.2927219408157826E-2</v>
      </c>
      <c r="AD48">
        <f t="shared" si="9"/>
        <v>1.7091513698699802E-2</v>
      </c>
    </row>
    <row r="49" spans="1:30" x14ac:dyDescent="0.25">
      <c r="A49" t="str">
        <f t="shared" si="1"/>
        <v>øu</v>
      </c>
      <c r="B49" s="11">
        <v>1</v>
      </c>
      <c r="C49" s="29" t="s">
        <v>5</v>
      </c>
      <c r="D49" s="29" t="s">
        <v>6</v>
      </c>
      <c r="J49" s="22">
        <v>1</v>
      </c>
      <c r="K49" s="22">
        <v>1</v>
      </c>
      <c r="M49" s="7">
        <v>1</v>
      </c>
      <c r="P49" s="22">
        <v>1</v>
      </c>
      <c r="R49" s="17">
        <f t="shared" si="10"/>
        <v>4.8140993692704335</v>
      </c>
      <c r="S49" s="17">
        <f t="shared" si="3"/>
        <v>8.114526980253476E-3</v>
      </c>
      <c r="T49" s="17">
        <f t="shared" si="7"/>
        <v>7.0666909860340326</v>
      </c>
      <c r="U49" s="17">
        <f t="shared" si="4"/>
        <v>1.1482781681398397E-3</v>
      </c>
      <c r="V49" s="17">
        <f t="shared" si="5"/>
        <v>-6.7694917036942792</v>
      </c>
      <c r="Y49" t="s">
        <v>93</v>
      </c>
      <c r="Z49" t="s">
        <v>70</v>
      </c>
      <c r="AA49" s="11">
        <v>1</v>
      </c>
      <c r="AB49">
        <f t="shared" si="11"/>
        <v>8.6143828173850778</v>
      </c>
      <c r="AC49">
        <f t="shared" si="8"/>
        <v>1.3329778725673153E-4</v>
      </c>
      <c r="AD49">
        <f t="shared" si="9"/>
        <v>1.1482781681398397E-3</v>
      </c>
    </row>
    <row r="50" spans="1:30" x14ac:dyDescent="0.25">
      <c r="A50" t="str">
        <f t="shared" si="1"/>
        <v>oy</v>
      </c>
      <c r="B50" s="11">
        <v>4</v>
      </c>
      <c r="C50" s="29" t="s">
        <v>4</v>
      </c>
      <c r="D50" s="29" t="s">
        <v>7</v>
      </c>
      <c r="I50" s="22">
        <v>1</v>
      </c>
      <c r="L50" s="23">
        <v>1</v>
      </c>
      <c r="M50" s="7">
        <v>1</v>
      </c>
      <c r="P50" s="22">
        <v>1</v>
      </c>
      <c r="R50" s="17">
        <f t="shared" si="10"/>
        <v>4.047051213948146</v>
      </c>
      <c r="S50" s="17">
        <f t="shared" si="3"/>
        <v>1.7473825316057578E-2</v>
      </c>
      <c r="T50" s="17">
        <f t="shared" si="7"/>
        <v>7.0666909860340326</v>
      </c>
      <c r="U50" s="17">
        <f t="shared" si="4"/>
        <v>2.4727026200227608E-3</v>
      </c>
      <c r="V50" s="17">
        <f t="shared" si="5"/>
        <v>-6.0024435483719918</v>
      </c>
      <c r="Y50" t="s">
        <v>93</v>
      </c>
      <c r="Z50" t="s">
        <v>71</v>
      </c>
      <c r="AA50" s="11">
        <v>4</v>
      </c>
      <c r="AB50">
        <f t="shared" si="11"/>
        <v>18.550215055410753</v>
      </c>
      <c r="AC50">
        <f t="shared" si="8"/>
        <v>5.3319114902692613E-4</v>
      </c>
      <c r="AD50">
        <f t="shared" si="9"/>
        <v>2.4727026200227608E-3</v>
      </c>
    </row>
    <row r="51" spans="1:30" x14ac:dyDescent="0.25">
      <c r="A51" t="str">
        <f t="shared" si="1"/>
        <v>øy</v>
      </c>
      <c r="B51" s="11">
        <v>70</v>
      </c>
      <c r="C51" s="29" t="s">
        <v>5</v>
      </c>
      <c r="D51" s="29" t="s">
        <v>7</v>
      </c>
      <c r="J51" s="22">
        <v>1</v>
      </c>
      <c r="L51" s="23">
        <v>1</v>
      </c>
      <c r="R51" s="17">
        <f t="shared" si="10"/>
        <v>2.5767962864346012</v>
      </c>
      <c r="S51" s="17">
        <f t="shared" si="3"/>
        <v>7.6017151506916944E-2</v>
      </c>
      <c r="T51" s="17">
        <f t="shared" si="7"/>
        <v>7.0666909860340326</v>
      </c>
      <c r="U51" s="17">
        <f t="shared" si="4"/>
        <v>1.0757107061445073E-2</v>
      </c>
      <c r="V51" s="17">
        <f t="shared" si="5"/>
        <v>-4.532188620858447</v>
      </c>
      <c r="Y51" t="s">
        <v>91</v>
      </c>
      <c r="Z51" t="s">
        <v>72</v>
      </c>
      <c r="AA51" s="11">
        <v>70</v>
      </c>
      <c r="AB51">
        <f t="shared" si="11"/>
        <v>80.699817174960941</v>
      </c>
      <c r="AC51">
        <f t="shared" si="8"/>
        <v>9.3308451079712074E-3</v>
      </c>
      <c r="AD51">
        <f t="shared" si="9"/>
        <v>1.0757107061445073E-2</v>
      </c>
    </row>
    <row r="52" spans="1:30" x14ac:dyDescent="0.25">
      <c r="A52" t="str">
        <f t="shared" si="1"/>
        <v>ua</v>
      </c>
      <c r="B52" s="11">
        <v>271</v>
      </c>
      <c r="C52" s="29" t="s">
        <v>6</v>
      </c>
      <c r="D52" s="29" t="s">
        <v>0</v>
      </c>
      <c r="E52" s="7">
        <v>1</v>
      </c>
      <c r="K52" s="22">
        <v>1</v>
      </c>
      <c r="N52" s="22">
        <v>1</v>
      </c>
      <c r="R52" s="17">
        <f t="shared" si="10"/>
        <v>1.4467407877305298</v>
      </c>
      <c r="S52" s="17">
        <f t="shared" si="3"/>
        <v>0.23533604966670693</v>
      </c>
      <c r="T52" s="17">
        <f t="shared" si="7"/>
        <v>7.0666909860340326</v>
      </c>
      <c r="U52" s="17">
        <f t="shared" si="4"/>
        <v>3.3302156572546295E-2</v>
      </c>
      <c r="V52" s="17">
        <f t="shared" si="5"/>
        <v>-3.4021331221543756</v>
      </c>
      <c r="Y52" t="s">
        <v>91</v>
      </c>
      <c r="Z52" t="s">
        <v>73</v>
      </c>
      <c r="AA52" s="11">
        <v>271</v>
      </c>
      <c r="AB52">
        <f t="shared" si="11"/>
        <v>249.83277860724229</v>
      </c>
      <c r="AC52">
        <f t="shared" si="8"/>
        <v>3.612370034657425E-2</v>
      </c>
      <c r="AD52">
        <f t="shared" si="9"/>
        <v>3.3302156572546295E-2</v>
      </c>
    </row>
    <row r="53" spans="1:30" x14ac:dyDescent="0.25">
      <c r="A53" t="str">
        <f t="shared" si="1"/>
        <v>ue</v>
      </c>
      <c r="B53" s="11">
        <v>44</v>
      </c>
      <c r="C53" s="29" t="s">
        <v>6</v>
      </c>
      <c r="D53" s="29" t="s">
        <v>1</v>
      </c>
      <c r="F53" s="22">
        <v>1</v>
      </c>
      <c r="K53" s="22">
        <v>1</v>
      </c>
      <c r="M53" s="7">
        <v>1</v>
      </c>
      <c r="N53" s="22">
        <v>1</v>
      </c>
      <c r="R53" s="17">
        <f t="shared" si="10"/>
        <v>2.546827019301011</v>
      </c>
      <c r="S53" s="17">
        <f t="shared" si="3"/>
        <v>7.8329811091921803E-2</v>
      </c>
      <c r="T53" s="17">
        <f t="shared" si="7"/>
        <v>7.0666909860340326</v>
      </c>
      <c r="U53" s="17">
        <f t="shared" si="4"/>
        <v>1.1084369084020477E-2</v>
      </c>
      <c r="V53" s="17">
        <f t="shared" si="5"/>
        <v>-4.5022193537248567</v>
      </c>
      <c r="Y53" t="s">
        <v>92</v>
      </c>
      <c r="Z53" t="s">
        <v>74</v>
      </c>
      <c r="AA53" s="11">
        <v>44</v>
      </c>
      <c r="AB53">
        <f t="shared" si="11"/>
        <v>83.154936868321613</v>
      </c>
      <c r="AC53">
        <f t="shared" si="8"/>
        <v>5.8651026392961877E-3</v>
      </c>
      <c r="AD53">
        <f t="shared" si="9"/>
        <v>1.1084369084020477E-2</v>
      </c>
    </row>
    <row r="54" spans="1:30" x14ac:dyDescent="0.25">
      <c r="A54" t="str">
        <f t="shared" si="1"/>
        <v>ui</v>
      </c>
      <c r="B54" s="11">
        <v>43</v>
      </c>
      <c r="C54" s="29" t="s">
        <v>6</v>
      </c>
      <c r="D54" s="29" t="s">
        <v>3</v>
      </c>
      <c r="H54" s="22">
        <v>1</v>
      </c>
      <c r="K54" s="22">
        <v>1</v>
      </c>
      <c r="M54" s="7">
        <v>1</v>
      </c>
      <c r="N54" s="22">
        <v>1</v>
      </c>
      <c r="R54" s="17">
        <f t="shared" si="10"/>
        <v>2.7215669635047397</v>
      </c>
      <c r="S54" s="17">
        <f t="shared" si="3"/>
        <v>6.577161192170787E-2</v>
      </c>
      <c r="T54" s="17">
        <f t="shared" si="7"/>
        <v>7.0666909860340326</v>
      </c>
      <c r="U54" s="17">
        <f t="shared" si="4"/>
        <v>9.3072715435969858E-3</v>
      </c>
      <c r="V54" s="17">
        <f t="shared" si="5"/>
        <v>-4.676959297928585</v>
      </c>
      <c r="Y54" t="s">
        <v>92</v>
      </c>
      <c r="Z54" t="s">
        <v>75</v>
      </c>
      <c r="AA54" s="11">
        <v>43</v>
      </c>
      <c r="AB54">
        <f t="shared" si="11"/>
        <v>69.823151120064594</v>
      </c>
      <c r="AC54">
        <f t="shared" si="8"/>
        <v>5.7318048520394564E-3</v>
      </c>
      <c r="AD54">
        <f t="shared" si="9"/>
        <v>9.3072715435969858E-3</v>
      </c>
    </row>
    <row r="55" spans="1:30" x14ac:dyDescent="0.25">
      <c r="A55" t="str">
        <f t="shared" si="1"/>
        <v>uɯ</v>
      </c>
      <c r="B55" s="11">
        <v>3</v>
      </c>
      <c r="C55" s="29" t="s">
        <v>6</v>
      </c>
      <c r="D55" s="29" t="s">
        <v>23</v>
      </c>
      <c r="G55" s="22">
        <v>1</v>
      </c>
      <c r="K55" s="22">
        <v>1</v>
      </c>
      <c r="N55" s="22">
        <v>1</v>
      </c>
      <c r="P55" s="22">
        <v>1</v>
      </c>
      <c r="R55" s="17">
        <f t="shared" si="10"/>
        <v>3.9597388715382835</v>
      </c>
      <c r="S55" s="17">
        <f t="shared" si="3"/>
        <v>1.9068092863317225E-2</v>
      </c>
      <c r="T55" s="17">
        <f t="shared" si="7"/>
        <v>7.0666909860340326</v>
      </c>
      <c r="U55" s="17">
        <f t="shared" si="4"/>
        <v>2.6983057418248054E-3</v>
      </c>
      <c r="V55" s="17">
        <f t="shared" si="5"/>
        <v>-5.9151312059621288</v>
      </c>
      <c r="Y55" t="s">
        <v>93</v>
      </c>
      <c r="Z55" t="s">
        <v>76</v>
      </c>
      <c r="AA55" s="11">
        <v>3</v>
      </c>
      <c r="AB55">
        <f t="shared" si="11"/>
        <v>20.242689675169689</v>
      </c>
      <c r="AC55">
        <f t="shared" si="8"/>
        <v>3.998933617701946E-4</v>
      </c>
      <c r="AD55">
        <f t="shared" si="9"/>
        <v>2.6983057418248054E-3</v>
      </c>
    </row>
    <row r="56" spans="1:30" x14ac:dyDescent="0.25">
      <c r="A56" t="str">
        <f t="shared" si="1"/>
        <v>uo</v>
      </c>
      <c r="B56" s="11">
        <v>17</v>
      </c>
      <c r="C56" s="29" t="s">
        <v>6</v>
      </c>
      <c r="D56" s="29" t="s">
        <v>4</v>
      </c>
      <c r="I56" s="22">
        <v>1</v>
      </c>
      <c r="K56" s="22">
        <v>1</v>
      </c>
      <c r="O56" s="22">
        <v>1</v>
      </c>
      <c r="R56" s="17">
        <f t="shared" si="10"/>
        <v>3.0914971597466376</v>
      </c>
      <c r="S56" s="17">
        <f t="shared" si="3"/>
        <v>4.5433881680680036E-2</v>
      </c>
      <c r="T56" s="17">
        <f t="shared" si="7"/>
        <v>7.0666909860340326</v>
      </c>
      <c r="U56" s="17">
        <f t="shared" si="4"/>
        <v>6.4293007534178929E-3</v>
      </c>
      <c r="V56" s="17">
        <f t="shared" si="5"/>
        <v>-5.0468894941704834</v>
      </c>
      <c r="Y56" t="s">
        <v>92</v>
      </c>
      <c r="Z56" t="s">
        <v>77</v>
      </c>
      <c r="AA56" s="11">
        <v>17</v>
      </c>
      <c r="AB56">
        <f t="shared" si="11"/>
        <v>48.232614252141033</v>
      </c>
      <c r="AC56">
        <f t="shared" si="8"/>
        <v>2.2660623833644362E-3</v>
      </c>
      <c r="AD56">
        <f t="shared" si="9"/>
        <v>6.4293007534178929E-3</v>
      </c>
    </row>
    <row r="57" spans="1:30" x14ac:dyDescent="0.25">
      <c r="A57" t="str">
        <f t="shared" si="1"/>
        <v>uø</v>
      </c>
      <c r="B57" s="11">
        <v>2</v>
      </c>
      <c r="C57" s="29" t="s">
        <v>6</v>
      </c>
      <c r="D57" s="29" t="s">
        <v>5</v>
      </c>
      <c r="J57" s="22">
        <v>1</v>
      </c>
      <c r="K57" s="22">
        <v>1</v>
      </c>
      <c r="M57" s="7">
        <v>1</v>
      </c>
      <c r="O57" s="22">
        <v>1</v>
      </c>
      <c r="P57" s="22">
        <v>1</v>
      </c>
      <c r="R57" s="17">
        <f t="shared" si="10"/>
        <v>5.7918156498523974</v>
      </c>
      <c r="S57" s="17">
        <f t="shared" si="3"/>
        <v>3.0524349889350204E-3</v>
      </c>
      <c r="T57" s="17">
        <f t="shared" si="7"/>
        <v>7.0666909860340326</v>
      </c>
      <c r="U57" s="17">
        <f t="shared" si="4"/>
        <v>4.319468609802772E-4</v>
      </c>
      <c r="V57" s="17">
        <f t="shared" si="5"/>
        <v>-7.7472079842762431</v>
      </c>
      <c r="Y57" t="s">
        <v>93</v>
      </c>
      <c r="Z57" t="s">
        <v>78</v>
      </c>
      <c r="AA57" s="11">
        <v>2</v>
      </c>
      <c r="AB57">
        <f t="shared" si="11"/>
        <v>3.2404653510740395</v>
      </c>
      <c r="AC57">
        <f t="shared" si="8"/>
        <v>2.6659557451346307E-4</v>
      </c>
      <c r="AD57">
        <f t="shared" si="9"/>
        <v>4.319468609802772E-4</v>
      </c>
    </row>
    <row r="58" spans="1:30" x14ac:dyDescent="0.25">
      <c r="A58" t="str">
        <f t="shared" si="1"/>
        <v>uu</v>
      </c>
      <c r="B58" s="11">
        <v>192</v>
      </c>
      <c r="C58" s="29" t="s">
        <v>6</v>
      </c>
      <c r="D58" s="29" t="s">
        <v>6</v>
      </c>
      <c r="K58" s="22">
        <v>2</v>
      </c>
      <c r="R58" s="17">
        <f t="shared" si="10"/>
        <v>2.2214295172027114</v>
      </c>
      <c r="S58" s="17">
        <f t="shared" si="3"/>
        <v>0.10845396115507368</v>
      </c>
      <c r="T58" s="17">
        <f t="shared" si="7"/>
        <v>7.0666909860340326</v>
      </c>
      <c r="U58" s="17">
        <f t="shared" si="4"/>
        <v>1.5347205837840123E-2</v>
      </c>
      <c r="V58" s="17">
        <f t="shared" si="5"/>
        <v>-4.1768218516265572</v>
      </c>
      <c r="Y58" t="s">
        <v>91</v>
      </c>
      <c r="Z58" t="s">
        <v>79</v>
      </c>
      <c r="AA58" s="11">
        <v>192</v>
      </c>
      <c r="AB58">
        <f t="shared" si="11"/>
        <v>115.1347381954766</v>
      </c>
      <c r="AC58">
        <f t="shared" si="8"/>
        <v>2.5593175153292454E-2</v>
      </c>
      <c r="AD58">
        <f t="shared" si="9"/>
        <v>1.5347205837840123E-2</v>
      </c>
    </row>
    <row r="59" spans="1:30" x14ac:dyDescent="0.25">
      <c r="A59" t="str">
        <f t="shared" si="1"/>
        <v>uy</v>
      </c>
      <c r="B59" s="11">
        <v>6</v>
      </c>
      <c r="C59" s="29" t="s">
        <v>6</v>
      </c>
      <c r="D59" s="29" t="s">
        <v>7</v>
      </c>
      <c r="K59" s="22">
        <v>1</v>
      </c>
      <c r="L59" s="23">
        <v>1</v>
      </c>
      <c r="M59" s="7">
        <v>1</v>
      </c>
      <c r="P59" s="22">
        <v>1</v>
      </c>
      <c r="R59" s="17">
        <f t="shared" si="10"/>
        <v>4.1546998519861837</v>
      </c>
      <c r="S59" s="17">
        <f t="shared" si="3"/>
        <v>1.5690499895301732E-2</v>
      </c>
      <c r="T59" s="17">
        <f t="shared" si="7"/>
        <v>7.0666909860340326</v>
      </c>
      <c r="U59" s="17">
        <f t="shared" si="4"/>
        <v>2.2203461176257761E-3</v>
      </c>
      <c r="V59" s="17">
        <f t="shared" si="5"/>
        <v>-6.1100921864100295</v>
      </c>
      <c r="Y59" t="s">
        <v>93</v>
      </c>
      <c r="Z59" t="s">
        <v>80</v>
      </c>
      <c r="AA59" s="11">
        <v>6</v>
      </c>
      <c r="AB59">
        <f t="shared" si="11"/>
        <v>16.657036574428574</v>
      </c>
      <c r="AC59">
        <f t="shared" si="8"/>
        <v>7.997867235403892E-4</v>
      </c>
      <c r="AD59">
        <f t="shared" si="9"/>
        <v>2.2203461176257761E-3</v>
      </c>
    </row>
    <row r="60" spans="1:30" x14ac:dyDescent="0.25">
      <c r="A60" t="str">
        <f t="shared" si="1"/>
        <v>ya</v>
      </c>
      <c r="B60" s="11">
        <v>64</v>
      </c>
      <c r="C60" s="29" t="s">
        <v>7</v>
      </c>
      <c r="D60" s="29" t="s">
        <v>0</v>
      </c>
      <c r="E60" s="7">
        <v>1</v>
      </c>
      <c r="L60" s="23">
        <v>1</v>
      </c>
      <c r="M60" s="7">
        <v>1</v>
      </c>
      <c r="N60" s="22">
        <v>1</v>
      </c>
      <c r="P60" s="22">
        <v>1</v>
      </c>
      <c r="R60" s="17">
        <f t="shared" si="10"/>
        <v>3.3800111225140017</v>
      </c>
      <c r="S60" s="17">
        <f t="shared" si="3"/>
        <v>3.4047076043413338E-2</v>
      </c>
      <c r="T60" s="17">
        <f t="shared" si="7"/>
        <v>7.0666909860340326</v>
      </c>
      <c r="U60" s="17">
        <f t="shared" si="4"/>
        <v>4.817965878329885E-3</v>
      </c>
      <c r="V60" s="17">
        <f t="shared" si="5"/>
        <v>-5.335403456937847</v>
      </c>
      <c r="Y60" t="s">
        <v>93</v>
      </c>
      <c r="Z60" t="s">
        <v>81</v>
      </c>
      <c r="AA60" s="11">
        <v>64</v>
      </c>
      <c r="AB60">
        <f t="shared" si="11"/>
        <v>36.144380019230795</v>
      </c>
      <c r="AC60">
        <f t="shared" si="8"/>
        <v>8.5310583844308181E-3</v>
      </c>
      <c r="AD60">
        <f t="shared" si="9"/>
        <v>4.817965878329885E-3</v>
      </c>
    </row>
    <row r="61" spans="1:30" x14ac:dyDescent="0.25">
      <c r="A61" t="str">
        <f t="shared" si="1"/>
        <v>ye</v>
      </c>
      <c r="B61" s="11">
        <v>182</v>
      </c>
      <c r="C61" s="29" t="s">
        <v>7</v>
      </c>
      <c r="D61" s="29" t="s">
        <v>1</v>
      </c>
      <c r="F61" s="22">
        <v>1</v>
      </c>
      <c r="L61" s="23">
        <v>1</v>
      </c>
      <c r="N61" s="22">
        <v>1</v>
      </c>
      <c r="P61" s="22">
        <v>1</v>
      </c>
      <c r="R61" s="17">
        <f t="shared" si="10"/>
        <v>3.0078421764484538</v>
      </c>
      <c r="S61" s="17">
        <f t="shared" si="3"/>
        <v>4.9398156344390799E-2</v>
      </c>
      <c r="T61" s="17">
        <f t="shared" si="7"/>
        <v>7.0666909860340326</v>
      </c>
      <c r="U61" s="17">
        <f t="shared" si="4"/>
        <v>6.9902810865816603E-3</v>
      </c>
      <c r="V61" s="17">
        <f t="shared" si="5"/>
        <v>-4.9632345108722991</v>
      </c>
      <c r="Y61" t="s">
        <v>91</v>
      </c>
      <c r="Z61" t="s">
        <v>82</v>
      </c>
      <c r="AA61" s="11">
        <v>182</v>
      </c>
      <c r="AB61">
        <f t="shared" si="11"/>
        <v>52.441088711535613</v>
      </c>
      <c r="AC61">
        <f t="shared" si="8"/>
        <v>2.4260197280725138E-2</v>
      </c>
      <c r="AD61">
        <f t="shared" si="9"/>
        <v>6.9902810865816603E-3</v>
      </c>
    </row>
    <row r="62" spans="1:30" x14ac:dyDescent="0.25">
      <c r="A62" t="str">
        <f t="shared" si="1"/>
        <v>yi</v>
      </c>
      <c r="B62" s="11">
        <v>58</v>
      </c>
      <c r="C62" s="29" t="s">
        <v>7</v>
      </c>
      <c r="D62" s="29" t="s">
        <v>3</v>
      </c>
      <c r="H62" s="22">
        <v>1</v>
      </c>
      <c r="L62" s="23">
        <v>1</v>
      </c>
      <c r="N62" s="22">
        <v>1</v>
      </c>
      <c r="P62" s="22">
        <v>1</v>
      </c>
      <c r="Q62" s="23">
        <v>1</v>
      </c>
      <c r="R62" s="17">
        <f t="shared" si="10"/>
        <v>3.5175427878428849</v>
      </c>
      <c r="S62" s="17">
        <f t="shared" si="3"/>
        <v>2.9672256692156944E-2</v>
      </c>
      <c r="T62" s="17">
        <f t="shared" si="7"/>
        <v>7.0666909860340326</v>
      </c>
      <c r="U62" s="17">
        <f t="shared" si="4"/>
        <v>4.1988897987471794E-3</v>
      </c>
      <c r="V62" s="17">
        <f t="shared" si="5"/>
        <v>-5.4729351222667306</v>
      </c>
      <c r="Y62" t="s">
        <v>92</v>
      </c>
      <c r="Z62" t="s">
        <v>83</v>
      </c>
      <c r="AA62" s="11">
        <v>58</v>
      </c>
      <c r="AB62">
        <f t="shared" si="11"/>
        <v>31.500071270201339</v>
      </c>
      <c r="AC62">
        <f t="shared" si="8"/>
        <v>7.7312716608904288E-3</v>
      </c>
      <c r="AD62">
        <f t="shared" si="9"/>
        <v>4.1988897987471794E-3</v>
      </c>
    </row>
    <row r="63" spans="1:30" x14ac:dyDescent="0.25">
      <c r="A63" t="str">
        <f t="shared" si="1"/>
        <v>yɯ</v>
      </c>
      <c r="B63" s="11">
        <v>1</v>
      </c>
      <c r="C63" s="29" t="s">
        <v>7</v>
      </c>
      <c r="D63" s="29" t="s">
        <v>23</v>
      </c>
      <c r="G63" s="22">
        <v>1</v>
      </c>
      <c r="L63" s="23">
        <v>1</v>
      </c>
      <c r="M63" s="7">
        <v>1</v>
      </c>
      <c r="N63" s="22">
        <v>1</v>
      </c>
      <c r="P63" s="22">
        <v>2</v>
      </c>
      <c r="R63" s="17">
        <f t="shared" si="10"/>
        <v>5.8930092063217554</v>
      </c>
      <c r="S63" s="17">
        <f t="shared" si="3"/>
        <v>2.7586628085228418E-3</v>
      </c>
      <c r="T63" s="17">
        <f t="shared" si="7"/>
        <v>7.0666909860340326</v>
      </c>
      <c r="U63" s="17">
        <f t="shared" si="4"/>
        <v>3.9037546908090545E-4</v>
      </c>
      <c r="V63" s="17">
        <f t="shared" si="5"/>
        <v>-7.8484015407456011</v>
      </c>
      <c r="Y63" t="s">
        <v>93</v>
      </c>
      <c r="Z63" t="s">
        <v>84</v>
      </c>
      <c r="AA63" s="11">
        <v>1</v>
      </c>
      <c r="AB63">
        <f t="shared" si="11"/>
        <v>2.9285967690449528</v>
      </c>
      <c r="AC63">
        <f t="shared" si="8"/>
        <v>1.3329778725673153E-4</v>
      </c>
      <c r="AD63">
        <f t="shared" si="9"/>
        <v>3.9037546908090545E-4</v>
      </c>
    </row>
    <row r="64" spans="1:30" x14ac:dyDescent="0.25">
      <c r="A64" t="str">
        <f t="shared" si="1"/>
        <v>yo</v>
      </c>
      <c r="B64" s="11">
        <v>7</v>
      </c>
      <c r="C64" s="29" t="s">
        <v>7</v>
      </c>
      <c r="D64" s="29" t="s">
        <v>4</v>
      </c>
      <c r="I64" s="22">
        <v>1</v>
      </c>
      <c r="L64" s="23">
        <v>1</v>
      </c>
      <c r="M64" s="7">
        <v>1</v>
      </c>
      <c r="O64" s="22">
        <v>1</v>
      </c>
      <c r="P64" s="22">
        <v>1</v>
      </c>
      <c r="R64" s="17">
        <f t="shared" si="10"/>
        <v>5.02476749453011</v>
      </c>
      <c r="S64" s="17">
        <f t="shared" si="3"/>
        <v>6.5731146023753273E-3</v>
      </c>
      <c r="T64" s="17">
        <f t="shared" si="7"/>
        <v>7.0666909860340326</v>
      </c>
      <c r="U64" s="17">
        <f t="shared" si="4"/>
        <v>9.3015452569892123E-4</v>
      </c>
      <c r="V64" s="17">
        <f t="shared" si="5"/>
        <v>-6.9801598289539557</v>
      </c>
      <c r="Y64" t="s">
        <v>93</v>
      </c>
      <c r="Z64" t="s">
        <v>85</v>
      </c>
      <c r="AA64" s="11">
        <v>7</v>
      </c>
      <c r="AB64">
        <f t="shared" si="11"/>
        <v>6.9780192517933068</v>
      </c>
      <c r="AC64">
        <f t="shared" si="8"/>
        <v>9.3308451079712079E-4</v>
      </c>
      <c r="AD64">
        <f t="shared" si="9"/>
        <v>9.3015452569892123E-4</v>
      </c>
    </row>
    <row r="65" spans="1:30" x14ac:dyDescent="0.25">
      <c r="A65" t="str">
        <f t="shared" si="1"/>
        <v>yø</v>
      </c>
      <c r="B65" s="11">
        <v>2</v>
      </c>
      <c r="C65" s="29" t="s">
        <v>7</v>
      </c>
      <c r="D65" s="29" t="s">
        <v>5</v>
      </c>
      <c r="J65" s="22">
        <v>1</v>
      </c>
      <c r="L65" s="23">
        <v>1</v>
      </c>
      <c r="O65" s="22">
        <v>1</v>
      </c>
      <c r="R65" s="17">
        <f t="shared" si="10"/>
        <v>3.5545125670165651</v>
      </c>
      <c r="S65" s="17">
        <f t="shared" si="3"/>
        <v>2.8595309817016541E-2</v>
      </c>
      <c r="T65" s="17">
        <f t="shared" si="7"/>
        <v>7.0666909860340326</v>
      </c>
      <c r="U65" s="17">
        <f t="shared" si="4"/>
        <v>4.0464921805028293E-3</v>
      </c>
      <c r="V65" s="17">
        <f t="shared" si="5"/>
        <v>-5.5099049014404109</v>
      </c>
      <c r="Y65" t="s">
        <v>93</v>
      </c>
      <c r="Z65" t="s">
        <v>86</v>
      </c>
      <c r="AA65" s="11">
        <v>2</v>
      </c>
      <c r="AB65">
        <f t="shared" si="11"/>
        <v>30.356784338132226</v>
      </c>
      <c r="AC65">
        <f t="shared" si="8"/>
        <v>2.6659557451346307E-4</v>
      </c>
      <c r="AD65">
        <f t="shared" si="9"/>
        <v>4.0464921805028293E-3</v>
      </c>
    </row>
    <row r="66" spans="1:30" x14ac:dyDescent="0.25">
      <c r="A66" t="str">
        <f t="shared" si="1"/>
        <v>yu</v>
      </c>
      <c r="B66" s="11">
        <v>32</v>
      </c>
      <c r="C66" s="29" t="s">
        <v>7</v>
      </c>
      <c r="D66" s="29" t="s">
        <v>6</v>
      </c>
      <c r="K66" s="22">
        <v>1</v>
      </c>
      <c r="L66" s="23">
        <v>1</v>
      </c>
      <c r="M66" s="7">
        <v>1</v>
      </c>
      <c r="P66" s="22">
        <v>1</v>
      </c>
      <c r="R66" s="17">
        <f t="shared" si="10"/>
        <v>4.1546998519861837</v>
      </c>
      <c r="S66" s="17">
        <f t="shared" si="3"/>
        <v>1.5690499895301732E-2</v>
      </c>
      <c r="T66" s="17">
        <f t="shared" si="7"/>
        <v>7.0666909860340326</v>
      </c>
      <c r="U66" s="17">
        <f t="shared" si="4"/>
        <v>2.2203461176257761E-3</v>
      </c>
      <c r="V66" s="17">
        <f t="shared" si="5"/>
        <v>-6.1100921864100295</v>
      </c>
      <c r="Y66" t="s">
        <v>93</v>
      </c>
      <c r="Z66" t="s">
        <v>87</v>
      </c>
      <c r="AA66" s="11">
        <v>32</v>
      </c>
      <c r="AB66">
        <f t="shared" si="11"/>
        <v>16.657036574428574</v>
      </c>
      <c r="AC66">
        <f t="shared" si="8"/>
        <v>4.2655291922154091E-3</v>
      </c>
      <c r="AD66">
        <f t="shared" si="9"/>
        <v>2.2203461176257761E-3</v>
      </c>
    </row>
    <row r="67" spans="1:30" x14ac:dyDescent="0.25">
      <c r="A67" t="str">
        <f t="shared" si="1"/>
        <v>yy</v>
      </c>
      <c r="B67" s="11">
        <v>131</v>
      </c>
      <c r="C67" s="29" t="s">
        <v>7</v>
      </c>
      <c r="D67" s="29" t="s">
        <v>7</v>
      </c>
      <c r="L67" s="23">
        <v>2</v>
      </c>
      <c r="R67" s="17">
        <f t="shared" si="10"/>
        <v>1.9173967691503511</v>
      </c>
      <c r="S67" s="17">
        <f t="shared" si="3"/>
        <v>0.1469891110921118</v>
      </c>
      <c r="T67" s="17">
        <f t="shared" si="7"/>
        <v>7.0666909860340326</v>
      </c>
      <c r="U67" s="17">
        <f t="shared" si="4"/>
        <v>2.0800274326782896E-2</v>
      </c>
      <c r="V67" s="17">
        <f t="shared" si="5"/>
        <v>-3.8727891035741968</v>
      </c>
      <c r="Y67" t="s">
        <v>91</v>
      </c>
      <c r="Z67" t="s">
        <v>88</v>
      </c>
      <c r="AA67" s="11">
        <v>131</v>
      </c>
      <c r="AB67">
        <f t="shared" si="11"/>
        <v>156.04365799952529</v>
      </c>
      <c r="AC67">
        <f t="shared" si="8"/>
        <v>1.7462010130631832E-2</v>
      </c>
      <c r="AD67">
        <f t="shared" si="9"/>
        <v>2.0800274326782896E-2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AUnigramsOnly</vt:lpstr>
      <vt:lpstr>BAddClassicVHConst</vt:lpstr>
      <vt:lpstr>CAddAgrIfMarked</vt:lpstr>
      <vt:lpstr>DAddAgrIY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Moore-Cantwell, Claire</dc:creator>
  <cp:lastModifiedBy>xx</cp:lastModifiedBy>
  <dcterms:created xsi:type="dcterms:W3CDTF">2026-07-09T23:03:29Z</dcterms:created>
  <dcterms:modified xsi:type="dcterms:W3CDTF">2026-08-28T00:10:51Z</dcterms:modified>
</cp:coreProperties>
</file>